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202507_交接\2评优\2025评优\24-25\2024-2025量化\各班量化表\综合成绩-公示\"/>
    </mc:Choice>
  </mc:AlternateContent>
  <xr:revisionPtr revIDLastSave="0" documentId="13_ncr:1_{2D56DACA-DA9D-4AD9-B021-B776641FB53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计算机类" sheetId="1" r:id="rId1"/>
    <sheet name="信息" sheetId="6" r:id="rId2"/>
  </sheets>
  <definedNames>
    <definedName name="_xlnm._FilterDatabase" localSheetId="0" hidden="1">计算机类!$A$1:$N$268</definedName>
    <definedName name="_xlnm._FilterDatabase" localSheetId="1" hidden="1">信息!$A$1:$M$52</definedName>
  </definedNames>
  <calcPr calcId="191029"/>
</workbook>
</file>

<file path=xl/calcChain.xml><?xml version="1.0" encoding="utf-8"?>
<calcChain xmlns="http://schemas.openxmlformats.org/spreadsheetml/2006/main">
  <c r="L7" i="6" l="1"/>
  <c r="L6" i="6"/>
  <c r="L11" i="6"/>
  <c r="I23" i="6"/>
  <c r="L23" i="6" s="1"/>
  <c r="I39" i="6"/>
  <c r="L39" i="6" s="1"/>
  <c r="I48" i="6"/>
  <c r="L48" i="6" s="1"/>
  <c r="I49" i="6"/>
  <c r="L49" i="6" s="1"/>
  <c r="I12" i="6"/>
  <c r="L12" i="6" s="1"/>
  <c r="I5" i="6"/>
  <c r="L5" i="6" s="1"/>
  <c r="I11" i="6"/>
  <c r="I15" i="6"/>
  <c r="L15" i="6" s="1"/>
  <c r="I41" i="6"/>
  <c r="L41" i="6" s="1"/>
  <c r="I9" i="6"/>
  <c r="L9" i="6" s="1"/>
  <c r="I18" i="6"/>
  <c r="L18" i="6" s="1"/>
  <c r="I37" i="6"/>
  <c r="L37" i="6" s="1"/>
  <c r="I31" i="6"/>
  <c r="L31" i="6" s="1"/>
  <c r="I38" i="6"/>
  <c r="L38" i="6" s="1"/>
  <c r="I40" i="6"/>
  <c r="L40" i="6" s="1"/>
  <c r="I35" i="6"/>
  <c r="L35" i="6" s="1"/>
  <c r="I22" i="6"/>
  <c r="L22" i="6" s="1"/>
  <c r="I21" i="6"/>
  <c r="L21" i="6" s="1"/>
  <c r="I13" i="6"/>
  <c r="L13" i="6" s="1"/>
  <c r="I46" i="6"/>
  <c r="L46" i="6" s="1"/>
  <c r="I8" i="6"/>
  <c r="L8" i="6" s="1"/>
  <c r="I28" i="6"/>
  <c r="L28" i="6" s="1"/>
  <c r="I14" i="6"/>
  <c r="L14" i="6" s="1"/>
  <c r="I20" i="6"/>
  <c r="L20" i="6" s="1"/>
  <c r="I10" i="6"/>
  <c r="L10" i="6" s="1"/>
  <c r="I50" i="6"/>
  <c r="L50" i="6" s="1"/>
  <c r="I42" i="6"/>
  <c r="L42" i="6" s="1"/>
  <c r="I30" i="6"/>
  <c r="L30" i="6" s="1"/>
  <c r="I17" i="6"/>
  <c r="L17" i="6" s="1"/>
  <c r="I47" i="6"/>
  <c r="L47" i="6" s="1"/>
  <c r="I7" i="6"/>
  <c r="I2" i="6"/>
  <c r="L2" i="6" s="1"/>
  <c r="I19" i="6"/>
  <c r="L19" i="6" s="1"/>
  <c r="I16" i="6"/>
  <c r="L16" i="6" s="1"/>
  <c r="I34" i="6"/>
  <c r="L34" i="6" s="1"/>
  <c r="I6" i="6"/>
  <c r="I52" i="6"/>
  <c r="L52" i="6" s="1"/>
  <c r="I29" i="6"/>
  <c r="L29" i="6" s="1"/>
  <c r="I33" i="6"/>
  <c r="L33" i="6" s="1"/>
  <c r="I4" i="6"/>
  <c r="L4" i="6" s="1"/>
  <c r="I27" i="6"/>
  <c r="L27" i="6" s="1"/>
  <c r="I43" i="6"/>
  <c r="L43" i="6" s="1"/>
  <c r="I3" i="6"/>
  <c r="L3" i="6" s="1"/>
  <c r="I36" i="6"/>
  <c r="L36" i="6" s="1"/>
  <c r="I45" i="6"/>
  <c r="L45" i="6" s="1"/>
  <c r="I51" i="6"/>
  <c r="L51" i="6" s="1"/>
  <c r="I32" i="6"/>
  <c r="L32" i="6" s="1"/>
  <c r="I44" i="6"/>
  <c r="L44" i="6" s="1"/>
  <c r="I25" i="6"/>
  <c r="L25" i="6" s="1"/>
  <c r="I26" i="6"/>
  <c r="L26" i="6" s="1"/>
  <c r="I24" i="6"/>
  <c r="L24" i="6" s="1"/>
  <c r="J197" i="1"/>
  <c r="M197" i="1" s="1"/>
  <c r="J149" i="1"/>
  <c r="M149" i="1" s="1"/>
  <c r="J176" i="1"/>
  <c r="M176" i="1" s="1"/>
  <c r="J106" i="1"/>
  <c r="M106" i="1" s="1"/>
  <c r="J38" i="1"/>
  <c r="M38" i="1" s="1"/>
  <c r="J12" i="1"/>
  <c r="M12" i="1" s="1"/>
  <c r="J66" i="1"/>
  <c r="M66" i="1" s="1"/>
  <c r="J53" i="1"/>
  <c r="M53" i="1" s="1"/>
  <c r="J198" i="1"/>
  <c r="M198" i="1" s="1"/>
  <c r="J58" i="1"/>
  <c r="M58" i="1" s="1"/>
  <c r="J103" i="1"/>
  <c r="M103" i="1" s="1"/>
  <c r="J158" i="1"/>
  <c r="M158" i="1" s="1"/>
  <c r="J10" i="1"/>
  <c r="M10" i="1" s="1"/>
  <c r="J110" i="1"/>
  <c r="M110" i="1" s="1"/>
  <c r="J49" i="1"/>
  <c r="M49" i="1" s="1"/>
  <c r="J26" i="1"/>
  <c r="M26" i="1" s="1"/>
  <c r="J11" i="1"/>
  <c r="M11" i="1" s="1"/>
  <c r="J169" i="1"/>
  <c r="M169" i="1" s="1"/>
  <c r="J79" i="1"/>
  <c r="M79" i="1" s="1"/>
  <c r="J83" i="1"/>
  <c r="M83" i="1" s="1"/>
  <c r="J44" i="1"/>
  <c r="M44" i="1" s="1"/>
  <c r="J61" i="1"/>
  <c r="M61" i="1" s="1"/>
  <c r="J104" i="1"/>
  <c r="M104" i="1" s="1"/>
  <c r="J179" i="1"/>
  <c r="M179" i="1" s="1"/>
  <c r="J27" i="1"/>
  <c r="M27" i="1" s="1"/>
  <c r="J126" i="1"/>
  <c r="M126" i="1" s="1"/>
  <c r="J87" i="1"/>
  <c r="M87" i="1" s="1"/>
  <c r="J133" i="1"/>
  <c r="M133" i="1" s="1"/>
  <c r="J163" i="1"/>
  <c r="M163" i="1" s="1"/>
  <c r="J14" i="1"/>
  <c r="M14" i="1" s="1"/>
  <c r="J41" i="1"/>
  <c r="M41" i="1" s="1"/>
  <c r="J57" i="1"/>
  <c r="M57" i="1" s="1"/>
  <c r="J100" i="1"/>
  <c r="M100" i="1" s="1"/>
  <c r="J137" i="1"/>
  <c r="M137" i="1" s="1"/>
  <c r="J34" i="1"/>
  <c r="M34" i="1" s="1"/>
  <c r="J46" i="1"/>
  <c r="M46" i="1" s="1"/>
  <c r="J76" i="1"/>
  <c r="M76" i="1" s="1"/>
  <c r="J128" i="1"/>
  <c r="M128" i="1" s="1"/>
  <c r="J59" i="1"/>
  <c r="M59" i="1" s="1"/>
  <c r="J89" i="1"/>
  <c r="M89" i="1" s="1"/>
  <c r="J143" i="1"/>
  <c r="M143" i="1" s="1"/>
  <c r="J196" i="1"/>
  <c r="M196" i="1" s="1"/>
  <c r="J17" i="1"/>
  <c r="M17" i="1" s="1"/>
  <c r="J16" i="1"/>
  <c r="M16" i="1" s="1"/>
  <c r="J68" i="1"/>
  <c r="M68" i="1" s="1"/>
  <c r="J40" i="1"/>
  <c r="M40" i="1" s="1"/>
  <c r="J85" i="1"/>
  <c r="M85" i="1" s="1"/>
  <c r="J43" i="1"/>
  <c r="M43" i="1" s="1"/>
  <c r="J181" i="1"/>
  <c r="M181" i="1" s="1"/>
  <c r="J45" i="1"/>
  <c r="M45" i="1" s="1"/>
  <c r="J84" i="1"/>
  <c r="M84" i="1" s="1"/>
  <c r="J177" i="1"/>
  <c r="M177" i="1" s="1"/>
  <c r="J166" i="1"/>
  <c r="M166" i="1" s="1"/>
  <c r="J116" i="1"/>
  <c r="M116" i="1" s="1"/>
  <c r="J86" i="1"/>
  <c r="M86" i="1" s="1"/>
  <c r="J19" i="1"/>
  <c r="M19" i="1" s="1"/>
  <c r="J167" i="1"/>
  <c r="M167" i="1" s="1"/>
  <c r="J69" i="1"/>
  <c r="M69" i="1" s="1"/>
  <c r="J165" i="1"/>
  <c r="M165" i="1" s="1"/>
  <c r="J109" i="1"/>
  <c r="M109" i="1" s="1"/>
  <c r="J77" i="1"/>
  <c r="M77" i="1" s="1"/>
  <c r="J23" i="1"/>
  <c r="M23" i="1" s="1"/>
  <c r="J172" i="1"/>
  <c r="M172" i="1" s="1"/>
  <c r="J13" i="1"/>
  <c r="M13" i="1" s="1"/>
  <c r="J2" i="1"/>
  <c r="M2" i="1" s="1"/>
  <c r="J135" i="1"/>
  <c r="M135" i="1" s="1"/>
  <c r="J47" i="1"/>
  <c r="M47" i="1" s="1"/>
  <c r="J74" i="1"/>
  <c r="M74" i="1" s="1"/>
  <c r="J193" i="1"/>
  <c r="M193" i="1" s="1"/>
  <c r="J120" i="1"/>
  <c r="M120" i="1" s="1"/>
  <c r="J81" i="1"/>
  <c r="M81" i="1" s="1"/>
  <c r="J75" i="1"/>
  <c r="M75" i="1" s="1"/>
  <c r="J146" i="1"/>
  <c r="M146" i="1" s="1"/>
  <c r="J50" i="1"/>
  <c r="M50" i="1" s="1"/>
  <c r="J37" i="1"/>
  <c r="M37" i="1" s="1"/>
  <c r="J207" i="1"/>
  <c r="M207" i="1" s="1"/>
  <c r="J220" i="1"/>
  <c r="M220" i="1" s="1"/>
  <c r="J48" i="1"/>
  <c r="M48" i="1" s="1"/>
  <c r="J94" i="1"/>
  <c r="M94" i="1" s="1"/>
  <c r="J60" i="1"/>
  <c r="M60" i="1" s="1"/>
  <c r="J125" i="1"/>
  <c r="M125" i="1" s="1"/>
  <c r="J71" i="1"/>
  <c r="M71" i="1" s="1"/>
  <c r="J21" i="1"/>
  <c r="M21" i="1" s="1"/>
  <c r="J78" i="1"/>
  <c r="M78" i="1" s="1"/>
  <c r="J9" i="1"/>
  <c r="M9" i="1" s="1"/>
  <c r="J150" i="1"/>
  <c r="M150" i="1" s="1"/>
  <c r="J155" i="1"/>
  <c r="M155" i="1" s="1"/>
  <c r="J35" i="1"/>
  <c r="M35" i="1" s="1"/>
  <c r="J64" i="1"/>
  <c r="M64" i="1" s="1"/>
  <c r="J32" i="1"/>
  <c r="M32" i="1" s="1"/>
  <c r="J24" i="1"/>
  <c r="M24" i="1" s="1"/>
  <c r="J80" i="1"/>
  <c r="M80" i="1" s="1"/>
  <c r="J115" i="1"/>
  <c r="M115" i="1" s="1"/>
  <c r="J171" i="1"/>
  <c r="M171" i="1" s="1"/>
  <c r="J147" i="1"/>
  <c r="M147" i="1" s="1"/>
  <c r="J157" i="1"/>
  <c r="M157" i="1" s="1"/>
  <c r="J226" i="1"/>
  <c r="M226" i="1" s="1"/>
  <c r="J113" i="1"/>
  <c r="M113" i="1" s="1"/>
  <c r="J194" i="1"/>
  <c r="M194" i="1" s="1"/>
  <c r="J212" i="1"/>
  <c r="M212" i="1" s="1"/>
  <c r="J259" i="1"/>
  <c r="M259" i="1" s="1"/>
  <c r="J127" i="1"/>
  <c r="M127" i="1" s="1"/>
  <c r="J234" i="1"/>
  <c r="M234" i="1" s="1"/>
  <c r="J232" i="1"/>
  <c r="M232" i="1" s="1"/>
  <c r="J254" i="1"/>
  <c r="M254" i="1" s="1"/>
  <c r="J267" i="1"/>
  <c r="M267" i="1" s="1"/>
  <c r="J261" i="1"/>
  <c r="M261" i="1" s="1"/>
  <c r="J258" i="1"/>
  <c r="M258" i="1" s="1"/>
  <c r="J161" i="1"/>
  <c r="M161" i="1" s="1"/>
  <c r="J208" i="1"/>
  <c r="M208" i="1" s="1"/>
  <c r="J183" i="1"/>
  <c r="M183" i="1" s="1"/>
  <c r="J230" i="1"/>
  <c r="M230" i="1" s="1"/>
  <c r="J154" i="1"/>
  <c r="M154" i="1" s="1"/>
  <c r="J56" i="1"/>
  <c r="M56" i="1" s="1"/>
  <c r="J82" i="1"/>
  <c r="M82" i="1" s="1"/>
  <c r="J67" i="1"/>
  <c r="M67" i="1" s="1"/>
  <c r="J174" i="1"/>
  <c r="M174" i="1" s="1"/>
  <c r="J202" i="1"/>
  <c r="M202" i="1" s="1"/>
  <c r="J210" i="1"/>
  <c r="M210" i="1" s="1"/>
  <c r="J217" i="1"/>
  <c r="M217" i="1" s="1"/>
  <c r="J99" i="1"/>
  <c r="M99" i="1" s="1"/>
  <c r="J145" i="1"/>
  <c r="M145" i="1" s="1"/>
  <c r="J90" i="1"/>
  <c r="M90" i="1" s="1"/>
  <c r="J204" i="1"/>
  <c r="M204" i="1" s="1"/>
  <c r="J33" i="1"/>
  <c r="M33" i="1" s="1"/>
  <c r="J260" i="1"/>
  <c r="M260" i="1" s="1"/>
  <c r="J152" i="1"/>
  <c r="M152" i="1" s="1"/>
  <c r="J168" i="1"/>
  <c r="M168" i="1" s="1"/>
  <c r="J246" i="1"/>
  <c r="M246" i="1" s="1"/>
  <c r="J233" i="1"/>
  <c r="M233" i="1" s="1"/>
  <c r="J255" i="1"/>
  <c r="M255" i="1" s="1"/>
  <c r="J185" i="1"/>
  <c r="M185" i="1" s="1"/>
  <c r="J241" i="1"/>
  <c r="M241" i="1" s="1"/>
  <c r="J248" i="1"/>
  <c r="M248" i="1" s="1"/>
  <c r="J225" i="1"/>
  <c r="M225" i="1" s="1"/>
  <c r="J121" i="1"/>
  <c r="M121" i="1" s="1"/>
  <c r="J108" i="1"/>
  <c r="M108" i="1" s="1"/>
  <c r="J111" i="1"/>
  <c r="M111" i="1" s="1"/>
  <c r="J170" i="1"/>
  <c r="M170" i="1" s="1"/>
  <c r="J182" i="1"/>
  <c r="M182" i="1" s="1"/>
  <c r="J216" i="1"/>
  <c r="M216" i="1" s="1"/>
  <c r="J235" i="1"/>
  <c r="M235" i="1" s="1"/>
  <c r="J250" i="1"/>
  <c r="M250" i="1" s="1"/>
  <c r="J162" i="1"/>
  <c r="M162" i="1" s="1"/>
  <c r="J65" i="1"/>
  <c r="M65" i="1" s="1"/>
  <c r="J243" i="1"/>
  <c r="M243" i="1" s="1"/>
  <c r="J156" i="1"/>
  <c r="M156" i="1" s="1"/>
  <c r="J190" i="1"/>
  <c r="M190" i="1" s="1"/>
  <c r="J124" i="1"/>
  <c r="M124" i="1" s="1"/>
  <c r="J209" i="1"/>
  <c r="M209" i="1" s="1"/>
  <c r="J134" i="1"/>
  <c r="M134" i="1" s="1"/>
  <c r="J98" i="1"/>
  <c r="M98" i="1" s="1"/>
  <c r="J141" i="1"/>
  <c r="M141" i="1" s="1"/>
  <c r="J151" i="1"/>
  <c r="M151" i="1" s="1"/>
  <c r="J3" i="1"/>
  <c r="M3" i="1" s="1"/>
  <c r="J251" i="1"/>
  <c r="M251" i="1" s="1"/>
  <c r="J7" i="1"/>
  <c r="M7" i="1" s="1"/>
  <c r="J199" i="1"/>
  <c r="M199" i="1" s="1"/>
  <c r="J97" i="1"/>
  <c r="M97" i="1" s="1"/>
  <c r="J215" i="1"/>
  <c r="M215" i="1" s="1"/>
  <c r="J130" i="1"/>
  <c r="M130" i="1" s="1"/>
  <c r="J205" i="1"/>
  <c r="M205" i="1" s="1"/>
  <c r="J6" i="1"/>
  <c r="M6" i="1" s="1"/>
  <c r="J105" i="1"/>
  <c r="M105" i="1" s="1"/>
  <c r="J164" i="1"/>
  <c r="M164" i="1" s="1"/>
  <c r="J101" i="1"/>
  <c r="M101" i="1" s="1"/>
  <c r="J236" i="1"/>
  <c r="M236" i="1" s="1"/>
  <c r="J148" i="1"/>
  <c r="M148" i="1" s="1"/>
  <c r="J178" i="1"/>
  <c r="M178" i="1" s="1"/>
  <c r="J186" i="1"/>
  <c r="M186" i="1" s="1"/>
  <c r="J54" i="1"/>
  <c r="M54" i="1" s="1"/>
  <c r="J213" i="1"/>
  <c r="M213" i="1" s="1"/>
  <c r="J96" i="1"/>
  <c r="M96" i="1" s="1"/>
  <c r="J95" i="1"/>
  <c r="M95" i="1" s="1"/>
  <c r="J175" i="1"/>
  <c r="M175" i="1" s="1"/>
  <c r="J62" i="1"/>
  <c r="M62" i="1" s="1"/>
  <c r="J28" i="1"/>
  <c r="M28" i="1" s="1"/>
  <c r="J191" i="1"/>
  <c r="M191" i="1" s="1"/>
  <c r="J119" i="1"/>
  <c r="M119" i="1" s="1"/>
  <c r="J91" i="1"/>
  <c r="M91" i="1" s="1"/>
  <c r="J180" i="1"/>
  <c r="M180" i="1" s="1"/>
  <c r="J192" i="1"/>
  <c r="M192" i="1" s="1"/>
  <c r="J118" i="1"/>
  <c r="M118" i="1" s="1"/>
  <c r="J203" i="1"/>
  <c r="M203" i="1" s="1"/>
  <c r="J223" i="1"/>
  <c r="M223" i="1" s="1"/>
  <c r="J211" i="1"/>
  <c r="M211" i="1" s="1"/>
  <c r="J52" i="1"/>
  <c r="M52" i="1" s="1"/>
  <c r="J55" i="1"/>
  <c r="M55" i="1" s="1"/>
  <c r="J93" i="1"/>
  <c r="M93" i="1" s="1"/>
  <c r="J173" i="1"/>
  <c r="M173" i="1" s="1"/>
  <c r="J15" i="1"/>
  <c r="M15" i="1" s="1"/>
  <c r="J114" i="1"/>
  <c r="M114" i="1" s="1"/>
  <c r="J159" i="1"/>
  <c r="M159" i="1" s="1"/>
  <c r="J138" i="1"/>
  <c r="M138" i="1" s="1"/>
  <c r="J144" i="1"/>
  <c r="M144" i="1" s="1"/>
  <c r="J31" i="1"/>
  <c r="M31" i="1" s="1"/>
  <c r="J131" i="1"/>
  <c r="M131" i="1" s="1"/>
  <c r="J129" i="1"/>
  <c r="M129" i="1" s="1"/>
  <c r="J88" i="1"/>
  <c r="M88" i="1" s="1"/>
  <c r="J73" i="1"/>
  <c r="M73" i="1" s="1"/>
  <c r="J25" i="1"/>
  <c r="M25" i="1" s="1"/>
  <c r="J132" i="1"/>
  <c r="M132" i="1" s="1"/>
  <c r="J18" i="1"/>
  <c r="M18" i="1" s="1"/>
  <c r="J72" i="1"/>
  <c r="M72" i="1" s="1"/>
  <c r="J189" i="1"/>
  <c r="M189" i="1" s="1"/>
  <c r="J123" i="1"/>
  <c r="M123" i="1" s="1"/>
  <c r="J122" i="1"/>
  <c r="M122" i="1" s="1"/>
  <c r="J117" i="1"/>
  <c r="M117" i="1" s="1"/>
  <c r="J102" i="1"/>
  <c r="M102" i="1" s="1"/>
  <c r="J160" i="1"/>
  <c r="M160" i="1" s="1"/>
  <c r="J20" i="1"/>
  <c r="M20" i="1" s="1"/>
  <c r="J36" i="1"/>
  <c r="M36" i="1" s="1"/>
  <c r="J153" i="1"/>
  <c r="M153" i="1" s="1"/>
  <c r="J5" i="1"/>
  <c r="M5" i="1" s="1"/>
  <c r="J262" i="1"/>
  <c r="M262" i="1" s="1"/>
  <c r="J187" i="1"/>
  <c r="M187" i="1" s="1"/>
  <c r="J184" i="1"/>
  <c r="M184" i="1" s="1"/>
  <c r="J8" i="1"/>
  <c r="M8" i="1" s="1"/>
  <c r="J30" i="1"/>
  <c r="M30" i="1" s="1"/>
  <c r="J249" i="1"/>
  <c r="M249" i="1" s="1"/>
  <c r="J265" i="1"/>
  <c r="M265" i="1" s="1"/>
  <c r="J200" i="1"/>
  <c r="M200" i="1" s="1"/>
  <c r="J242" i="1"/>
  <c r="M242" i="1" s="1"/>
  <c r="J140" i="1"/>
  <c r="M140" i="1" s="1"/>
  <c r="J222" i="1"/>
  <c r="M222" i="1" s="1"/>
  <c r="J70" i="1"/>
  <c r="M70" i="1" s="1"/>
  <c r="J92" i="1"/>
  <c r="M92" i="1" s="1"/>
  <c r="J136" i="1"/>
  <c r="M136" i="1" s="1"/>
  <c r="J218" i="1"/>
  <c r="M218" i="1" s="1"/>
  <c r="J245" i="1"/>
  <c r="M245" i="1" s="1"/>
  <c r="J219" i="1"/>
  <c r="M219" i="1" s="1"/>
  <c r="J51" i="1"/>
  <c r="M51" i="1" s="1"/>
  <c r="J142" i="1"/>
  <c r="M142" i="1" s="1"/>
  <c r="J112" i="1"/>
  <c r="M112" i="1" s="1"/>
  <c r="J240" i="1"/>
  <c r="M240" i="1" s="1"/>
  <c r="J188" i="1"/>
  <c r="M188" i="1" s="1"/>
  <c r="J231" i="1"/>
  <c r="M231" i="1" s="1"/>
  <c r="J206" i="1"/>
  <c r="M206" i="1" s="1"/>
  <c r="J257" i="1"/>
  <c r="M257" i="1" s="1"/>
  <c r="J227" i="1"/>
  <c r="M227" i="1" s="1"/>
  <c r="J253" i="1"/>
  <c r="M253" i="1" s="1"/>
  <c r="J42" i="1"/>
  <c r="M42" i="1" s="1"/>
  <c r="J4" i="1"/>
  <c r="M4" i="1" s="1"/>
  <c r="J39" i="1"/>
  <c r="M39" i="1" s="1"/>
  <c r="J139" i="1"/>
  <c r="M139" i="1" s="1"/>
  <c r="J201" i="1"/>
  <c r="M201" i="1" s="1"/>
  <c r="J29" i="1"/>
  <c r="M29" i="1" s="1"/>
  <c r="J264" i="1"/>
  <c r="M264" i="1" s="1"/>
  <c r="J239" i="1"/>
  <c r="M239" i="1" s="1"/>
  <c r="J238" i="1"/>
  <c r="M238" i="1" s="1"/>
  <c r="J244" i="1"/>
  <c r="M244" i="1" s="1"/>
  <c r="J247" i="1"/>
  <c r="M247" i="1" s="1"/>
  <c r="J266" i="1"/>
  <c r="M266" i="1" s="1"/>
  <c r="J229" i="1"/>
  <c r="M229" i="1" s="1"/>
  <c r="J214" i="1"/>
  <c r="M214" i="1" s="1"/>
  <c r="J256" i="1"/>
  <c r="M256" i="1" s="1"/>
  <c r="J263" i="1"/>
  <c r="M263" i="1" s="1"/>
  <c r="J107" i="1"/>
  <c r="M107" i="1" s="1"/>
  <c r="J63" i="1"/>
  <c r="M63" i="1" s="1"/>
  <c r="J224" i="1"/>
  <c r="M224" i="1" s="1"/>
  <c r="J252" i="1"/>
  <c r="M252" i="1" s="1"/>
  <c r="J221" i="1"/>
  <c r="M221" i="1" s="1"/>
  <c r="J195" i="1"/>
  <c r="M195" i="1" s="1"/>
  <c r="J268" i="1"/>
  <c r="M268" i="1" s="1"/>
  <c r="J228" i="1"/>
  <c r="M228" i="1" s="1"/>
  <c r="J22" i="1"/>
  <c r="M22" i="1" s="1"/>
  <c r="J237" i="1"/>
  <c r="M237" i="1" s="1"/>
</calcChain>
</file>

<file path=xl/sharedStrings.xml><?xml version="1.0" encoding="utf-8"?>
<sst xmlns="http://schemas.openxmlformats.org/spreadsheetml/2006/main" count="930" uniqueCount="357">
  <si>
    <t>学号</t>
  </si>
  <si>
    <t>T1得分</t>
  </si>
  <si>
    <t>T2得分</t>
  </si>
  <si>
    <t>T3得分</t>
  </si>
  <si>
    <t>T4得分</t>
  </si>
  <si>
    <t>T5得分</t>
  </si>
  <si>
    <t>T6得分</t>
  </si>
  <si>
    <t>信息24-1</t>
    <phoneticPr fontId="3" type="noConversion"/>
  </si>
  <si>
    <t>信息24-2</t>
  </si>
  <si>
    <t>计算机类24-7</t>
  </si>
  <si>
    <t>计算机24-1</t>
  </si>
  <si>
    <t>计算机类24-8</t>
  </si>
  <si>
    <t>计算机类24-5</t>
  </si>
  <si>
    <t>计算机类24-1</t>
  </si>
  <si>
    <t>计算机类24-9</t>
  </si>
  <si>
    <t>计算机类24-6</t>
  </si>
  <si>
    <t>计算机24-2</t>
  </si>
  <si>
    <t>计算机类24-4</t>
  </si>
  <si>
    <t>计算机类24-2</t>
  </si>
  <si>
    <t>计算机24-3</t>
    <phoneticPr fontId="3" type="noConversion"/>
  </si>
  <si>
    <t>计算机类24-3</t>
  </si>
  <si>
    <t>230701609</t>
  </si>
  <si>
    <t>240205301</t>
  </si>
  <si>
    <t>240301328</t>
  </si>
  <si>
    <t>241001115</t>
  </si>
  <si>
    <t>241002106</t>
  </si>
  <si>
    <t>241002107</t>
  </si>
  <si>
    <t>241002112</t>
  </si>
  <si>
    <t>241002120</t>
  </si>
  <si>
    <t>241002208</t>
  </si>
  <si>
    <t>241002309</t>
  </si>
  <si>
    <t>241002316</t>
  </si>
  <si>
    <t>241002319</t>
  </si>
  <si>
    <t>241002324</t>
  </si>
  <si>
    <t>241002404</t>
  </si>
  <si>
    <t>241002405</t>
  </si>
  <si>
    <t>241002503</t>
  </si>
  <si>
    <t>241002517</t>
  </si>
  <si>
    <t>241002606</t>
  </si>
  <si>
    <t>241002611</t>
  </si>
  <si>
    <t>241002619</t>
  </si>
  <si>
    <t>241002701</t>
  </si>
  <si>
    <t>241002706</t>
  </si>
  <si>
    <t>241002713</t>
  </si>
  <si>
    <t>241002714</t>
  </si>
  <si>
    <t>241002718</t>
  </si>
  <si>
    <t>241002719</t>
  </si>
  <si>
    <t>241002720</t>
  </si>
  <si>
    <t>241002806</t>
  </si>
  <si>
    <t>241002917</t>
  </si>
  <si>
    <t>241201124</t>
  </si>
  <si>
    <t>数媒24-1</t>
    <phoneticPr fontId="3" type="noConversion"/>
  </si>
  <si>
    <t>数媒24-2</t>
  </si>
  <si>
    <t>大数据24-1</t>
  </si>
  <si>
    <t>大数据24-2</t>
  </si>
  <si>
    <t>网工24</t>
  </si>
  <si>
    <t>物联网24</t>
  </si>
  <si>
    <t>计算机类24-1</t>
    <phoneticPr fontId="3" type="noConversion"/>
  </si>
  <si>
    <t>计算机类24-8</t>
    <phoneticPr fontId="3" type="noConversion"/>
  </si>
  <si>
    <t>241101113</t>
  </si>
  <si>
    <t>物联网24</t>
    <phoneticPr fontId="3" type="noConversion"/>
  </si>
  <si>
    <t>240411108</t>
  </si>
  <si>
    <t>241001225</t>
  </si>
  <si>
    <t>241001224</t>
  </si>
  <si>
    <t>241001223</t>
  </si>
  <si>
    <t>241001222</t>
  </si>
  <si>
    <t>241001221</t>
  </si>
  <si>
    <t>241001220</t>
  </si>
  <si>
    <t>241001219</t>
  </si>
  <si>
    <t>241001218</t>
  </si>
  <si>
    <t>241001217</t>
  </si>
  <si>
    <t>241001216</t>
  </si>
  <si>
    <t>241001215</t>
  </si>
  <si>
    <t>241001214</t>
  </si>
  <si>
    <t>241001213</t>
  </si>
  <si>
    <t>241001212</t>
  </si>
  <si>
    <t>241001211</t>
  </si>
  <si>
    <t>241001210</t>
  </si>
  <si>
    <t>241001209</t>
  </si>
  <si>
    <t>241001208</t>
  </si>
  <si>
    <t>241001207</t>
  </si>
  <si>
    <t>241001206</t>
  </si>
  <si>
    <t>241001205</t>
  </si>
  <si>
    <t>241001204</t>
  </si>
  <si>
    <t>241001202</t>
  </si>
  <si>
    <t>241001201</t>
  </si>
  <si>
    <t>230701408</t>
  </si>
  <si>
    <t>240411101</t>
  </si>
  <si>
    <t>241001120</t>
  </si>
  <si>
    <t>241001121</t>
  </si>
  <si>
    <t>230303303</t>
  </si>
  <si>
    <t>241001119</t>
  </si>
  <si>
    <t>241001117</t>
  </si>
  <si>
    <t>241001116</t>
  </si>
  <si>
    <t>241001114</t>
  </si>
  <si>
    <t>241001112</t>
  </si>
  <si>
    <t>241001109</t>
  </si>
  <si>
    <t>240205306</t>
  </si>
  <si>
    <t>241001110</t>
  </si>
  <si>
    <t>241001118</t>
  </si>
  <si>
    <t>230101128</t>
  </si>
  <si>
    <t>241001103</t>
  </si>
  <si>
    <t>241001113</t>
  </si>
  <si>
    <t>241001102</t>
  </si>
  <si>
    <t>241001107</t>
  </si>
  <si>
    <t>241001123</t>
  </si>
  <si>
    <t>231302111</t>
  </si>
  <si>
    <t>241001104</t>
  </si>
  <si>
    <t>241001101</t>
  </si>
  <si>
    <t>241001106</t>
  </si>
  <si>
    <t>241001105</t>
  </si>
  <si>
    <t>241001108</t>
  </si>
  <si>
    <t>241002912</t>
  </si>
  <si>
    <t>241002907</t>
  </si>
  <si>
    <t>241002801</t>
  </si>
  <si>
    <t>241002717</t>
  </si>
  <si>
    <t>241002620</t>
  </si>
  <si>
    <t>241002612</t>
  </si>
  <si>
    <t>241002610</t>
  </si>
  <si>
    <t>241002608</t>
  </si>
  <si>
    <t>241002605</t>
  </si>
  <si>
    <t>241002519</t>
  </si>
  <si>
    <t>241002511</t>
  </si>
  <si>
    <t>241002417</t>
  </si>
  <si>
    <t>241002409</t>
  </si>
  <si>
    <t>241002312</t>
  </si>
  <si>
    <t>241002305</t>
  </si>
  <si>
    <t>241002213</t>
  </si>
  <si>
    <t>241002210</t>
  </si>
  <si>
    <t>241002209</t>
  </si>
  <si>
    <t>241002202</t>
  </si>
  <si>
    <t>241002121</t>
  </si>
  <si>
    <t>241002115</t>
  </si>
  <si>
    <t>241002114</t>
  </si>
  <si>
    <t>241002108</t>
  </si>
  <si>
    <t>240401903</t>
  </si>
  <si>
    <t>230303118</t>
  </si>
  <si>
    <t>230201108</t>
  </si>
  <si>
    <t>241002212</t>
  </si>
  <si>
    <t>241002221</t>
  </si>
  <si>
    <t>241002317</t>
  </si>
  <si>
    <t>241002721</t>
  </si>
  <si>
    <t>241002214</t>
  </si>
  <si>
    <t>241002217</t>
  </si>
  <si>
    <t>241002502</t>
  </si>
  <si>
    <t>241002602</t>
  </si>
  <si>
    <t>240701610</t>
  </si>
  <si>
    <t>241002609</t>
  </si>
  <si>
    <t>240205504</t>
  </si>
  <si>
    <t>241002508</t>
  </si>
  <si>
    <t>241002512</t>
  </si>
  <si>
    <t>241002710</t>
  </si>
  <si>
    <t>241002215</t>
  </si>
  <si>
    <t>241002904</t>
  </si>
  <si>
    <t>240204125</t>
  </si>
  <si>
    <t>241002901</t>
  </si>
  <si>
    <t>241002109</t>
  </si>
  <si>
    <t>241302114</t>
  </si>
  <si>
    <t>241002306</t>
  </si>
  <si>
    <t>241002617</t>
  </si>
  <si>
    <t>241002424</t>
  </si>
  <si>
    <t>241002523</t>
  </si>
  <si>
    <t>231001212</t>
  </si>
  <si>
    <t>241002918</t>
  </si>
  <si>
    <t>241002905</t>
  </si>
  <si>
    <t>241002618</t>
  </si>
  <si>
    <t>241002516</t>
  </si>
  <si>
    <t>241002813</t>
  </si>
  <si>
    <t>241002909</t>
  </si>
  <si>
    <t>241002116</t>
  </si>
  <si>
    <t>241002423</t>
  </si>
  <si>
    <t>241002915</t>
  </si>
  <si>
    <t>241002524</t>
  </si>
  <si>
    <t>241002616</t>
  </si>
  <si>
    <t>241002613</t>
  </si>
  <si>
    <t>241002908</t>
  </si>
  <si>
    <t>241002819</t>
  </si>
  <si>
    <t>241002804</t>
  </si>
  <si>
    <t>241002323</t>
  </si>
  <si>
    <t>241002712</t>
  </si>
  <si>
    <t>240401803</t>
  </si>
  <si>
    <t>230303218</t>
  </si>
  <si>
    <t>241002817</t>
  </si>
  <si>
    <t>241002414</t>
  </si>
  <si>
    <t>230203113</t>
  </si>
  <si>
    <t>241002622</t>
  </si>
  <si>
    <t>240701809</t>
  </si>
  <si>
    <t>241002522</t>
  </si>
  <si>
    <t>241002818</t>
  </si>
  <si>
    <t>240108213</t>
  </si>
  <si>
    <t>241002820</t>
  </si>
  <si>
    <t>241002816</t>
  </si>
  <si>
    <t>241302121</t>
  </si>
  <si>
    <t>240701516</t>
  </si>
  <si>
    <t>241002601</t>
  </si>
  <si>
    <t>241002401</t>
  </si>
  <si>
    <t>241002509</t>
  </si>
  <si>
    <t>241002307</t>
  </si>
  <si>
    <t>241303102</t>
  </si>
  <si>
    <t>241002919</t>
  </si>
  <si>
    <t>241002812</t>
  </si>
  <si>
    <t>241002811</t>
  </si>
  <si>
    <t>241002810</t>
  </si>
  <si>
    <t>241002803</t>
  </si>
  <si>
    <t>241002703</t>
  </si>
  <si>
    <t>241002521</t>
  </si>
  <si>
    <t>241002520</t>
  </si>
  <si>
    <t>241002518</t>
  </si>
  <si>
    <t>241002513</t>
  </si>
  <si>
    <t>241002422</t>
  </si>
  <si>
    <t>241002420</t>
  </si>
  <si>
    <t>241002419</t>
  </si>
  <si>
    <t>241002415</t>
  </si>
  <si>
    <t>241002413</t>
  </si>
  <si>
    <t>241002403</t>
  </si>
  <si>
    <t>241002402</t>
  </si>
  <si>
    <t>241002314</t>
  </si>
  <si>
    <t>241002224</t>
  </si>
  <si>
    <t>241002113</t>
  </si>
  <si>
    <t>241002102</t>
  </si>
  <si>
    <t>241002101</t>
  </si>
  <si>
    <t>240411107</t>
  </si>
  <si>
    <t>240405109</t>
  </si>
  <si>
    <t>240201120</t>
  </si>
  <si>
    <t>231002713</t>
  </si>
  <si>
    <t>230412124</t>
  </si>
  <si>
    <t>230303201</t>
  </si>
  <si>
    <t>230201208</t>
  </si>
  <si>
    <t>241002924</t>
  </si>
  <si>
    <t>241002922</t>
  </si>
  <si>
    <t>241002921</t>
  </si>
  <si>
    <t>241002920</t>
  </si>
  <si>
    <t>241002911</t>
  </si>
  <si>
    <t>241002902</t>
  </si>
  <si>
    <t>241002805</t>
  </si>
  <si>
    <t>241002722</t>
  </si>
  <si>
    <t>241002705</t>
  </si>
  <si>
    <t>241002604</t>
  </si>
  <si>
    <t>241002514</t>
  </si>
  <si>
    <t>241002421</t>
  </si>
  <si>
    <t>241002416</t>
  </si>
  <si>
    <t>241002407</t>
  </si>
  <si>
    <t>241002406</t>
  </si>
  <si>
    <t>241002322</t>
  </si>
  <si>
    <t>241002318</t>
  </si>
  <si>
    <t>241002315</t>
  </si>
  <si>
    <t>241002301</t>
  </si>
  <si>
    <t>241002222</t>
  </si>
  <si>
    <t>241002218</t>
  </si>
  <si>
    <t>241002206</t>
  </si>
  <si>
    <t>241002203</t>
  </si>
  <si>
    <t>241002124</t>
  </si>
  <si>
    <t>241002123</t>
  </si>
  <si>
    <t>240201119</t>
  </si>
  <si>
    <t>231002203</t>
  </si>
  <si>
    <t>230901109</t>
  </si>
  <si>
    <t>230303324</t>
  </si>
  <si>
    <t>230204103</t>
  </si>
  <si>
    <t>241002925</t>
  </si>
  <si>
    <t>241002916</t>
  </si>
  <si>
    <t>241002814</t>
  </si>
  <si>
    <t>241002808</t>
  </si>
  <si>
    <t>241002807</t>
  </si>
  <si>
    <t>241002724</t>
  </si>
  <si>
    <t>241002711</t>
  </si>
  <si>
    <t>241002707</t>
  </si>
  <si>
    <t>241002702</t>
  </si>
  <si>
    <t>241002624</t>
  </si>
  <si>
    <t>241002621</t>
  </si>
  <si>
    <t>241002614</t>
  </si>
  <si>
    <t>241002607</t>
  </si>
  <si>
    <t>241002507</t>
  </si>
  <si>
    <t>241002412</t>
  </si>
  <si>
    <t>241002411</t>
  </si>
  <si>
    <t>241002410</t>
  </si>
  <si>
    <t>241002321</t>
  </si>
  <si>
    <t>241002320</t>
  </si>
  <si>
    <t>241002313</t>
  </si>
  <si>
    <t>241002311</t>
  </si>
  <si>
    <t>241002310</t>
  </si>
  <si>
    <t>241002308</t>
  </si>
  <si>
    <t>241002303</t>
  </si>
  <si>
    <t>241002302</t>
  </si>
  <si>
    <t>240701622</t>
  </si>
  <si>
    <t>240416104</t>
  </si>
  <si>
    <t>230405126</t>
  </si>
  <si>
    <t>230401306</t>
  </si>
  <si>
    <t>230201209</t>
  </si>
  <si>
    <t>241002914</t>
  </si>
  <si>
    <t>241002910</t>
  </si>
  <si>
    <t>241002903</t>
  </si>
  <si>
    <t>241002821</t>
  </si>
  <si>
    <t>241002723</t>
  </si>
  <si>
    <t>241002716</t>
  </si>
  <si>
    <t>241002704</t>
  </si>
  <si>
    <t>241002615</t>
  </si>
  <si>
    <t>241002603</t>
  </si>
  <si>
    <t>241002515</t>
  </si>
  <si>
    <t>241002506</t>
  </si>
  <si>
    <t>241002505</t>
  </si>
  <si>
    <t>241002504</t>
  </si>
  <si>
    <t>241002501</t>
  </si>
  <si>
    <t>241002418</t>
  </si>
  <si>
    <t>241002408</t>
  </si>
  <si>
    <t>241002223</t>
  </si>
  <si>
    <t>241002220</t>
  </si>
  <si>
    <t>241002219</t>
  </si>
  <si>
    <t>241002216</t>
  </si>
  <si>
    <t>241002211</t>
  </si>
  <si>
    <t>241002205</t>
  </si>
  <si>
    <t>241002204</t>
  </si>
  <si>
    <t>241002201</t>
  </si>
  <si>
    <t>241001111</t>
  </si>
  <si>
    <t>240801112</t>
  </si>
  <si>
    <t>240501316</t>
  </si>
  <si>
    <t>240303219</t>
  </si>
  <si>
    <t>240101106</t>
  </si>
  <si>
    <t>231001210</t>
  </si>
  <si>
    <t>241002906</t>
  </si>
  <si>
    <t>241002117</t>
  </si>
  <si>
    <t>241002125</t>
  </si>
  <si>
    <t>240602126</t>
  </si>
  <si>
    <t>241002802</t>
  </si>
  <si>
    <t>241002823</t>
  </si>
  <si>
    <t>241002104</t>
  </si>
  <si>
    <t>241002913</t>
  </si>
  <si>
    <t>241002709</t>
  </si>
  <si>
    <t>241002111</t>
  </si>
  <si>
    <t>240401404</t>
  </si>
  <si>
    <t>241002118</t>
  </si>
  <si>
    <t>240201310</t>
  </si>
  <si>
    <t>241002623</t>
  </si>
  <si>
    <t>241002510</t>
  </si>
  <si>
    <t>240501220</t>
  </si>
  <si>
    <t>241002122</t>
  </si>
  <si>
    <t>241002824</t>
  </si>
  <si>
    <t>241002815</t>
  </si>
  <si>
    <t>230401511</t>
  </si>
  <si>
    <t>241002923</t>
  </si>
  <si>
    <t>241002822</t>
  </si>
  <si>
    <t>241002119</t>
  </si>
  <si>
    <t>241002105</t>
  </si>
  <si>
    <t>241002110</t>
  </si>
  <si>
    <t>241002103</t>
  </si>
  <si>
    <t>241002715</t>
  </si>
  <si>
    <t>240701404</t>
  </si>
  <si>
    <t>241002809</t>
  </si>
  <si>
    <t>241002708</t>
  </si>
  <si>
    <t>学分绩成绩</t>
  </si>
  <si>
    <t>综合成绩</t>
  </si>
  <si>
    <t>综合成绩排名</t>
  </si>
  <si>
    <t>班级</t>
    <phoneticPr fontId="3" type="noConversion"/>
  </si>
  <si>
    <t>分流前原班级</t>
    <phoneticPr fontId="7" type="noConversion"/>
  </si>
  <si>
    <t>分流后班级</t>
    <phoneticPr fontId="7" type="noConversion"/>
  </si>
  <si>
    <t>学分绩排名</t>
    <phoneticPr fontId="7" type="noConversion"/>
  </si>
  <si>
    <t>24-25综素成绩</t>
    <phoneticPr fontId="7" type="noConversion"/>
  </si>
  <si>
    <t>学分绩排名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</si>
</sst>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0.00_ "/>
    <numFmt numFmtId="177" formatCode="0_);[Red]\(0\)"/>
    <numFmt numFmtId="178" formatCode="0.000_);[Red]\(0.000\)"/>
    <numFmt numFmtId="179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177" fontId="0" fillId="0" borderId="0" xfId="0" applyNumberFormat="1">
      <alignment vertical="center"/>
    </xf>
    <xf numFmtId="178" fontId="1" fillId="0" borderId="1" xfId="0" applyNumberFormat="1" applyFont="1" applyBorder="1" applyAlignment="1">
      <alignment horizontal="center"/>
    </xf>
    <xf numFmtId="179" fontId="2" fillId="0" borderId="1" xfId="0" applyNumberFormat="1" applyFont="1" applyBorder="1" applyAlignment="1">
      <alignment horizontal="center"/>
    </xf>
    <xf numFmtId="179" fontId="1" fillId="0" borderId="1" xfId="0" applyNumberFormat="1" applyFont="1" applyBorder="1" applyAlignment="1">
      <alignment horizontal="center"/>
    </xf>
    <xf numFmtId="179" fontId="0" fillId="0" borderId="0" xfId="0" applyNumberFormat="1">
      <alignment vertical="center"/>
    </xf>
  </cellXfs>
  <cellStyles count="1">
    <cellStyle name="常规" xfId="0" builtinId="0"/>
  </cellStyles>
  <dxfs count="8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8"/>
      <tableStyleElement type="headerRow" dxfId="87"/>
      <tableStyleElement type="totalRow" dxfId="86"/>
      <tableStyleElement type="firstColumn" dxfId="85"/>
      <tableStyleElement type="lastColumn" dxfId="84"/>
      <tableStyleElement type="firstRowStripe" dxfId="83"/>
      <tableStyleElement type="firstColumnStripe" dxfId="82"/>
    </tableStyle>
    <tableStyle name="PivotStylePreset2_Accent1" table="0" count="10" xr9:uid="{267968C8-6FFD-4C36-ACC1-9EA1FD1885CA}">
      <tableStyleElement type="headerRow" dxfId="81"/>
      <tableStyleElement type="totalRow" dxfId="80"/>
      <tableStyleElement type="firstRowStripe" dxfId="79"/>
      <tableStyleElement type="firstColumnStripe" dxfId="78"/>
      <tableStyleElement type="firstSubtotalRow" dxfId="77"/>
      <tableStyleElement type="secondSubtotalRow" dxfId="76"/>
      <tableStyleElement type="firstRowSubheading" dxfId="75"/>
      <tableStyleElement type="secondRowSubheading" dxfId="74"/>
      <tableStyleElement type="pageFieldLabels" dxfId="73"/>
      <tableStyleElement type="pageFieldValues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755996</xdr:colOff>
      <xdr:row>155</xdr:row>
      <xdr:rowOff>109735</xdr:rowOff>
    </xdr:from>
    <xdr:to>
      <xdr:col>0</xdr:col>
      <xdr:colOff>755996</xdr:colOff>
      <xdr:row>155</xdr:row>
      <xdr:rowOff>109735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755650" y="24969470"/>
            <a:ext cx="0" cy="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55650" y="2496947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4-09-24T08:02:48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2134 4085 1022</inkml:trace>
</inkml: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8"/>
  <sheetViews>
    <sheetView workbookViewId="0">
      <pane ySplit="1" topLeftCell="A2" activePane="bottomLeft" state="frozen"/>
      <selection pane="bottomLeft" activeCell="O53" sqref="O53"/>
    </sheetView>
  </sheetViews>
  <sheetFormatPr defaultColWidth="9" defaultRowHeight="13.5" x14ac:dyDescent="0.15"/>
  <cols>
    <col min="1" max="1" width="12.375" customWidth="1"/>
    <col min="2" max="2" width="13.25" customWidth="1"/>
    <col min="3" max="3" width="11.125" customWidth="1"/>
    <col min="4" max="9" width="7.125" customWidth="1"/>
    <col min="10" max="10" width="15.875" customWidth="1"/>
    <col min="11" max="11" width="13.375" customWidth="1"/>
    <col min="12" max="12" width="11.5" style="14" customWidth="1"/>
    <col min="13" max="13" width="10.625" style="18" customWidth="1"/>
    <col min="14" max="14" width="13.25" style="14" customWidth="1"/>
  </cols>
  <sheetData>
    <row r="1" spans="1:14" x14ac:dyDescent="0.15">
      <c r="A1" s="9" t="s">
        <v>0</v>
      </c>
      <c r="B1" s="7" t="s">
        <v>352</v>
      </c>
      <c r="C1" s="7" t="s">
        <v>353</v>
      </c>
      <c r="D1" s="2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3" t="s">
        <v>355</v>
      </c>
      <c r="K1" s="3" t="s">
        <v>348</v>
      </c>
      <c r="L1" s="3" t="s">
        <v>354</v>
      </c>
      <c r="M1" s="16" t="s">
        <v>349</v>
      </c>
      <c r="N1" s="12" t="s">
        <v>350</v>
      </c>
    </row>
    <row r="2" spans="1:14" x14ac:dyDescent="0.15">
      <c r="A2" s="9" t="s">
        <v>285</v>
      </c>
      <c r="B2" s="1" t="s">
        <v>17</v>
      </c>
      <c r="C2" s="6" t="s">
        <v>19</v>
      </c>
      <c r="D2" s="2">
        <v>100</v>
      </c>
      <c r="E2" s="1">
        <v>36.5</v>
      </c>
      <c r="F2" s="1">
        <v>40</v>
      </c>
      <c r="G2" s="1">
        <v>37</v>
      </c>
      <c r="H2" s="1">
        <v>48</v>
      </c>
      <c r="I2" s="1">
        <v>80</v>
      </c>
      <c r="J2" s="4">
        <f t="shared" ref="J2:J65" si="0">D2*0.2+E2*0.2+F2*0.15+G2*0.15+H2*0.15+I2*0.15</f>
        <v>58.05</v>
      </c>
      <c r="K2" s="4">
        <v>96.79</v>
      </c>
      <c r="L2" s="13">
        <v>1</v>
      </c>
      <c r="M2" s="17">
        <f t="shared" ref="M2:M65" si="1">J2*0.1+K2*0.9</f>
        <v>92.915999999999997</v>
      </c>
      <c r="N2" s="13">
        <v>1</v>
      </c>
    </row>
    <row r="3" spans="1:14" x14ac:dyDescent="0.15">
      <c r="A3" s="9" t="s">
        <v>225</v>
      </c>
      <c r="B3" s="1" t="s">
        <v>12</v>
      </c>
      <c r="C3" s="2" t="s">
        <v>53</v>
      </c>
      <c r="D3" s="2">
        <v>100</v>
      </c>
      <c r="E3" s="1">
        <v>34.5</v>
      </c>
      <c r="F3" s="1">
        <v>0</v>
      </c>
      <c r="G3" s="1">
        <v>44</v>
      </c>
      <c r="H3" s="1">
        <v>39</v>
      </c>
      <c r="I3" s="1">
        <v>16</v>
      </c>
      <c r="J3" s="4">
        <f t="shared" si="0"/>
        <v>41.75</v>
      </c>
      <c r="K3" s="4">
        <v>96.2</v>
      </c>
      <c r="L3" s="13">
        <v>2</v>
      </c>
      <c r="M3" s="17">
        <f t="shared" si="1"/>
        <v>90.754999999999995</v>
      </c>
      <c r="N3" s="13">
        <v>2</v>
      </c>
    </row>
    <row r="4" spans="1:14" x14ac:dyDescent="0.15">
      <c r="A4" s="9" t="s">
        <v>136</v>
      </c>
      <c r="B4" s="1" t="s">
        <v>13</v>
      </c>
      <c r="C4" s="2" t="s">
        <v>56</v>
      </c>
      <c r="D4" s="2">
        <v>100</v>
      </c>
      <c r="E4" s="1">
        <v>35.5</v>
      </c>
      <c r="F4" s="1">
        <v>0</v>
      </c>
      <c r="G4" s="1">
        <v>100</v>
      </c>
      <c r="H4" s="1">
        <v>44</v>
      </c>
      <c r="I4" s="1">
        <v>41</v>
      </c>
      <c r="J4" s="4">
        <f t="shared" si="0"/>
        <v>54.85</v>
      </c>
      <c r="K4" s="4">
        <v>94.7</v>
      </c>
      <c r="L4" s="13">
        <v>5</v>
      </c>
      <c r="M4" s="17">
        <f t="shared" si="1"/>
        <v>90.715000000000003</v>
      </c>
      <c r="N4" s="13">
        <v>3</v>
      </c>
    </row>
    <row r="5" spans="1:14" x14ac:dyDescent="0.15">
      <c r="A5" s="9" t="s">
        <v>165</v>
      </c>
      <c r="B5" s="1" t="s">
        <v>15</v>
      </c>
      <c r="C5" s="2" t="s">
        <v>55</v>
      </c>
      <c r="D5" s="2">
        <v>100</v>
      </c>
      <c r="E5" s="1">
        <v>34.5</v>
      </c>
      <c r="F5" s="1">
        <v>18</v>
      </c>
      <c r="G5" s="1">
        <v>62</v>
      </c>
      <c r="H5" s="1">
        <v>38</v>
      </c>
      <c r="I5" s="1">
        <v>40</v>
      </c>
      <c r="J5" s="4">
        <f t="shared" si="0"/>
        <v>50.6</v>
      </c>
      <c r="K5" s="4">
        <v>94.81</v>
      </c>
      <c r="L5" s="13">
        <v>4</v>
      </c>
      <c r="M5" s="17">
        <f t="shared" si="1"/>
        <v>90.38900000000001</v>
      </c>
      <c r="N5" s="13">
        <v>4</v>
      </c>
    </row>
    <row r="6" spans="1:14" x14ac:dyDescent="0.15">
      <c r="A6" s="9" t="s">
        <v>217</v>
      </c>
      <c r="B6" s="1" t="s">
        <v>18</v>
      </c>
      <c r="C6" s="2" t="s">
        <v>53</v>
      </c>
      <c r="D6" s="2">
        <v>100</v>
      </c>
      <c r="E6" s="1">
        <v>49.5</v>
      </c>
      <c r="F6" s="1">
        <v>48</v>
      </c>
      <c r="G6" s="1">
        <v>18</v>
      </c>
      <c r="H6" s="1">
        <v>78</v>
      </c>
      <c r="I6" s="1">
        <v>43</v>
      </c>
      <c r="J6" s="4">
        <f t="shared" si="0"/>
        <v>57.95</v>
      </c>
      <c r="K6" s="4">
        <v>93.57</v>
      </c>
      <c r="L6" s="13">
        <v>12</v>
      </c>
      <c r="M6" s="17">
        <f t="shared" si="1"/>
        <v>90.007999999999996</v>
      </c>
      <c r="N6" s="13">
        <v>5</v>
      </c>
    </row>
    <row r="7" spans="1:14" x14ac:dyDescent="0.15">
      <c r="A7" s="9" t="s">
        <v>223</v>
      </c>
      <c r="B7" s="1" t="s">
        <v>9</v>
      </c>
      <c r="C7" s="2" t="s">
        <v>53</v>
      </c>
      <c r="D7" s="2">
        <v>100</v>
      </c>
      <c r="E7" s="1">
        <v>30.75</v>
      </c>
      <c r="F7" s="1">
        <v>15</v>
      </c>
      <c r="G7" s="1">
        <v>31</v>
      </c>
      <c r="H7" s="1">
        <v>53</v>
      </c>
      <c r="I7" s="1">
        <v>40</v>
      </c>
      <c r="J7" s="4">
        <f t="shared" si="0"/>
        <v>47</v>
      </c>
      <c r="K7" s="4">
        <v>94.17</v>
      </c>
      <c r="L7" s="13">
        <v>8</v>
      </c>
      <c r="M7" s="17">
        <f t="shared" si="1"/>
        <v>89.453000000000003</v>
      </c>
      <c r="N7" s="13">
        <v>6</v>
      </c>
    </row>
    <row r="8" spans="1:14" x14ac:dyDescent="0.15">
      <c r="A8" s="9" t="s">
        <v>161</v>
      </c>
      <c r="B8" s="1" t="s">
        <v>12</v>
      </c>
      <c r="C8" s="2" t="s">
        <v>55</v>
      </c>
      <c r="D8" s="2">
        <v>100</v>
      </c>
      <c r="E8" s="1">
        <v>34.5</v>
      </c>
      <c r="F8" s="1">
        <v>10</v>
      </c>
      <c r="G8" s="1">
        <v>16</v>
      </c>
      <c r="H8" s="1">
        <v>46</v>
      </c>
      <c r="I8" s="1">
        <v>43</v>
      </c>
      <c r="J8" s="4">
        <f t="shared" si="0"/>
        <v>44.15</v>
      </c>
      <c r="K8" s="4">
        <v>94.42</v>
      </c>
      <c r="L8" s="13">
        <v>6</v>
      </c>
      <c r="M8" s="17">
        <f t="shared" si="1"/>
        <v>89.393000000000015</v>
      </c>
      <c r="N8" s="13">
        <v>7</v>
      </c>
    </row>
    <row r="9" spans="1:14" x14ac:dyDescent="0.15">
      <c r="A9" s="9" t="s">
        <v>265</v>
      </c>
      <c r="B9" s="1" t="s">
        <v>9</v>
      </c>
      <c r="C9" s="6" t="s">
        <v>19</v>
      </c>
      <c r="D9" s="2">
        <v>100</v>
      </c>
      <c r="E9" s="1">
        <v>44.5</v>
      </c>
      <c r="F9" s="1">
        <v>30</v>
      </c>
      <c r="G9" s="1">
        <v>100</v>
      </c>
      <c r="H9" s="1">
        <v>70</v>
      </c>
      <c r="I9" s="1">
        <v>52</v>
      </c>
      <c r="J9" s="4">
        <f t="shared" si="0"/>
        <v>66.7</v>
      </c>
      <c r="K9" s="4">
        <v>91.87</v>
      </c>
      <c r="L9" s="13">
        <v>24</v>
      </c>
      <c r="M9" s="17">
        <f t="shared" si="1"/>
        <v>89.353000000000009</v>
      </c>
      <c r="N9" s="13">
        <v>8</v>
      </c>
    </row>
    <row r="10" spans="1:14" x14ac:dyDescent="0.15">
      <c r="A10" s="9" t="s">
        <v>337</v>
      </c>
      <c r="B10" s="1" t="s">
        <v>11</v>
      </c>
      <c r="C10" s="2" t="s">
        <v>10</v>
      </c>
      <c r="D10" s="2">
        <v>100</v>
      </c>
      <c r="E10" s="1">
        <v>35.5</v>
      </c>
      <c r="F10" s="1">
        <v>0</v>
      </c>
      <c r="G10" s="1">
        <v>8</v>
      </c>
      <c r="H10" s="1">
        <v>26</v>
      </c>
      <c r="I10" s="1">
        <v>20</v>
      </c>
      <c r="J10" s="4">
        <f t="shared" si="0"/>
        <v>35.200000000000003</v>
      </c>
      <c r="K10" s="4">
        <v>95</v>
      </c>
      <c r="L10" s="13">
        <v>3</v>
      </c>
      <c r="M10" s="17">
        <f t="shared" si="1"/>
        <v>89.02</v>
      </c>
      <c r="N10" s="13">
        <v>9</v>
      </c>
    </row>
    <row r="11" spans="1:14" x14ac:dyDescent="0.15">
      <c r="A11" s="9" t="s">
        <v>333</v>
      </c>
      <c r="B11" s="1" t="s">
        <v>15</v>
      </c>
      <c r="C11" s="2" t="s">
        <v>10</v>
      </c>
      <c r="D11" s="2">
        <v>100</v>
      </c>
      <c r="E11" s="1">
        <v>21.25</v>
      </c>
      <c r="F11" s="1">
        <v>0</v>
      </c>
      <c r="G11" s="1">
        <v>38</v>
      </c>
      <c r="H11" s="1">
        <v>27</v>
      </c>
      <c r="I11" s="1">
        <v>43</v>
      </c>
      <c r="J11" s="4">
        <f t="shared" si="0"/>
        <v>40.450000000000003</v>
      </c>
      <c r="K11" s="4">
        <v>94.37</v>
      </c>
      <c r="L11" s="13">
        <v>7</v>
      </c>
      <c r="M11" s="17">
        <f t="shared" si="1"/>
        <v>88.978000000000009</v>
      </c>
      <c r="N11" s="13">
        <v>10</v>
      </c>
    </row>
    <row r="12" spans="1:14" x14ac:dyDescent="0.15">
      <c r="A12" s="9" t="s">
        <v>344</v>
      </c>
      <c r="B12" s="1" t="s">
        <v>9</v>
      </c>
      <c r="C12" s="2" t="s">
        <v>10</v>
      </c>
      <c r="D12" s="2">
        <v>100</v>
      </c>
      <c r="E12" s="1">
        <v>27</v>
      </c>
      <c r="F12" s="1">
        <v>38</v>
      </c>
      <c r="G12" s="1">
        <v>13</v>
      </c>
      <c r="H12" s="1">
        <v>37</v>
      </c>
      <c r="I12" s="1">
        <v>43</v>
      </c>
      <c r="J12" s="4">
        <f t="shared" si="0"/>
        <v>45.05</v>
      </c>
      <c r="K12" s="4">
        <v>93.83</v>
      </c>
      <c r="L12" s="13">
        <v>10</v>
      </c>
      <c r="M12" s="17">
        <f t="shared" si="1"/>
        <v>88.951999999999998</v>
      </c>
      <c r="N12" s="13">
        <v>11</v>
      </c>
    </row>
    <row r="13" spans="1:14" x14ac:dyDescent="0.15">
      <c r="A13" s="9" t="s">
        <v>286</v>
      </c>
      <c r="B13" s="1" t="s">
        <v>20</v>
      </c>
      <c r="C13" s="6" t="s">
        <v>19</v>
      </c>
      <c r="D13" s="2">
        <v>100</v>
      </c>
      <c r="E13" s="1">
        <v>24</v>
      </c>
      <c r="F13" s="1">
        <v>23</v>
      </c>
      <c r="G13" s="1">
        <v>51</v>
      </c>
      <c r="H13" s="1">
        <v>28</v>
      </c>
      <c r="I13" s="1">
        <v>36.5</v>
      </c>
      <c r="J13" s="4">
        <f t="shared" si="0"/>
        <v>45.575000000000003</v>
      </c>
      <c r="K13" s="4">
        <v>93.57</v>
      </c>
      <c r="L13" s="13">
        <v>12</v>
      </c>
      <c r="M13" s="17">
        <f t="shared" si="1"/>
        <v>88.770499999999998</v>
      </c>
      <c r="N13" s="13">
        <v>12</v>
      </c>
    </row>
    <row r="14" spans="1:14" x14ac:dyDescent="0.15">
      <c r="A14" s="9" t="s">
        <v>320</v>
      </c>
      <c r="B14" s="1" t="s">
        <v>13</v>
      </c>
      <c r="C14" s="2" t="s">
        <v>10</v>
      </c>
      <c r="D14" s="2">
        <v>100</v>
      </c>
      <c r="E14" s="1">
        <v>27</v>
      </c>
      <c r="F14" s="1">
        <v>0</v>
      </c>
      <c r="G14" s="1">
        <v>58</v>
      </c>
      <c r="H14" s="1">
        <v>52</v>
      </c>
      <c r="I14" s="1">
        <v>40</v>
      </c>
      <c r="J14" s="4">
        <f t="shared" si="0"/>
        <v>47.899999999999991</v>
      </c>
      <c r="K14" s="4">
        <v>93.25</v>
      </c>
      <c r="L14" s="13">
        <v>15</v>
      </c>
      <c r="M14" s="17">
        <f t="shared" si="1"/>
        <v>88.715000000000003</v>
      </c>
      <c r="N14" s="13">
        <v>13</v>
      </c>
    </row>
    <row r="15" spans="1:14" x14ac:dyDescent="0.15">
      <c r="A15" s="9" t="s">
        <v>189</v>
      </c>
      <c r="B15" s="1" t="s">
        <v>11</v>
      </c>
      <c r="C15" s="2" t="s">
        <v>54</v>
      </c>
      <c r="D15" s="2">
        <v>100</v>
      </c>
      <c r="E15" s="1">
        <v>34.5</v>
      </c>
      <c r="F15" s="1">
        <v>0</v>
      </c>
      <c r="G15" s="1">
        <v>6</v>
      </c>
      <c r="H15" s="1">
        <v>51</v>
      </c>
      <c r="I15" s="1">
        <v>43</v>
      </c>
      <c r="J15" s="4">
        <f t="shared" si="0"/>
        <v>41.9</v>
      </c>
      <c r="K15" s="4">
        <v>93.75</v>
      </c>
      <c r="L15" s="13">
        <v>11</v>
      </c>
      <c r="M15" s="17">
        <f t="shared" si="1"/>
        <v>88.564999999999998</v>
      </c>
      <c r="N15" s="13">
        <v>14</v>
      </c>
    </row>
    <row r="16" spans="1:14" x14ac:dyDescent="0.15">
      <c r="A16" s="9" t="s">
        <v>306</v>
      </c>
      <c r="B16" s="1" t="s">
        <v>18</v>
      </c>
      <c r="C16" s="2" t="s">
        <v>16</v>
      </c>
      <c r="D16" s="2">
        <v>100</v>
      </c>
      <c r="E16" s="1">
        <v>39.5</v>
      </c>
      <c r="F16" s="1">
        <v>40</v>
      </c>
      <c r="G16" s="1">
        <v>14</v>
      </c>
      <c r="H16" s="1">
        <v>32</v>
      </c>
      <c r="I16" s="1">
        <v>28.5</v>
      </c>
      <c r="J16" s="4">
        <f t="shared" si="0"/>
        <v>45.074999999999996</v>
      </c>
      <c r="K16" s="4">
        <v>92.79</v>
      </c>
      <c r="L16" s="13">
        <v>16</v>
      </c>
      <c r="M16" s="17">
        <f t="shared" si="1"/>
        <v>88.018500000000003</v>
      </c>
      <c r="N16" s="13">
        <v>15</v>
      </c>
    </row>
    <row r="17" spans="1:14" x14ac:dyDescent="0.15">
      <c r="A17" s="9" t="s">
        <v>307</v>
      </c>
      <c r="B17" s="1" t="s">
        <v>18</v>
      </c>
      <c r="C17" s="2" t="s">
        <v>16</v>
      </c>
      <c r="D17" s="2">
        <v>100</v>
      </c>
      <c r="E17" s="1">
        <v>34.5</v>
      </c>
      <c r="F17" s="1">
        <v>6</v>
      </c>
      <c r="G17" s="1">
        <v>10</v>
      </c>
      <c r="H17" s="1">
        <v>38</v>
      </c>
      <c r="I17" s="1">
        <v>29.25</v>
      </c>
      <c r="J17" s="4">
        <f t="shared" si="0"/>
        <v>39.387500000000003</v>
      </c>
      <c r="K17" s="4">
        <v>93.33</v>
      </c>
      <c r="L17" s="13">
        <v>14</v>
      </c>
      <c r="M17" s="17">
        <f t="shared" si="1"/>
        <v>87.935749999999999</v>
      </c>
      <c r="N17" s="13">
        <v>16</v>
      </c>
    </row>
    <row r="18" spans="1:14" x14ac:dyDescent="0.15">
      <c r="A18" s="9" t="s">
        <v>177</v>
      </c>
      <c r="B18" s="1" t="s">
        <v>11</v>
      </c>
      <c r="C18" s="2" t="s">
        <v>54</v>
      </c>
      <c r="D18" s="2">
        <v>100</v>
      </c>
      <c r="E18" s="1">
        <v>25</v>
      </c>
      <c r="F18" s="1">
        <v>21</v>
      </c>
      <c r="G18" s="1">
        <v>0</v>
      </c>
      <c r="H18" s="1">
        <v>28</v>
      </c>
      <c r="I18" s="1">
        <v>6.5</v>
      </c>
      <c r="J18" s="4">
        <f t="shared" si="0"/>
        <v>33.325000000000003</v>
      </c>
      <c r="K18" s="4">
        <v>93.88</v>
      </c>
      <c r="L18" s="13">
        <v>9</v>
      </c>
      <c r="M18" s="17">
        <f t="shared" si="1"/>
        <v>87.8245</v>
      </c>
      <c r="N18" s="13">
        <v>17</v>
      </c>
    </row>
    <row r="19" spans="1:14" x14ac:dyDescent="0.15">
      <c r="A19" s="9" t="s">
        <v>294</v>
      </c>
      <c r="B19" s="1" t="s">
        <v>9</v>
      </c>
      <c r="C19" s="2" t="s">
        <v>16</v>
      </c>
      <c r="D19" s="2">
        <v>100</v>
      </c>
      <c r="E19" s="1">
        <v>40.5</v>
      </c>
      <c r="F19" s="1">
        <v>2</v>
      </c>
      <c r="G19" s="1">
        <v>100</v>
      </c>
      <c r="H19" s="1">
        <v>32</v>
      </c>
      <c r="I19" s="1">
        <v>42</v>
      </c>
      <c r="J19" s="4">
        <f t="shared" si="0"/>
        <v>54.5</v>
      </c>
      <c r="K19" s="4">
        <v>91.5</v>
      </c>
      <c r="L19" s="13">
        <v>28</v>
      </c>
      <c r="M19" s="17">
        <f t="shared" si="1"/>
        <v>87.800000000000011</v>
      </c>
      <c r="N19" s="13">
        <v>18</v>
      </c>
    </row>
    <row r="20" spans="1:14" x14ac:dyDescent="0.15">
      <c r="A20" s="9" t="s">
        <v>169</v>
      </c>
      <c r="B20" s="1" t="s">
        <v>13</v>
      </c>
      <c r="C20" s="2" t="s">
        <v>54</v>
      </c>
      <c r="D20" s="2">
        <v>100</v>
      </c>
      <c r="E20" s="1">
        <v>34.5</v>
      </c>
      <c r="F20" s="1">
        <v>40</v>
      </c>
      <c r="G20" s="1">
        <v>10</v>
      </c>
      <c r="H20" s="1">
        <v>60</v>
      </c>
      <c r="I20" s="1">
        <v>40</v>
      </c>
      <c r="J20" s="4">
        <f t="shared" si="0"/>
        <v>49.4</v>
      </c>
      <c r="K20" s="4">
        <v>92</v>
      </c>
      <c r="L20" s="13">
        <v>21</v>
      </c>
      <c r="M20" s="17">
        <f t="shared" si="1"/>
        <v>87.74</v>
      </c>
      <c r="N20" s="13">
        <v>19</v>
      </c>
    </row>
    <row r="21" spans="1:14" x14ac:dyDescent="0.15">
      <c r="A21" s="9" t="s">
        <v>267</v>
      </c>
      <c r="B21" s="1" t="s">
        <v>15</v>
      </c>
      <c r="C21" s="6" t="s">
        <v>19</v>
      </c>
      <c r="D21" s="2">
        <v>100</v>
      </c>
      <c r="E21" s="1">
        <v>39.5</v>
      </c>
      <c r="F21" s="1">
        <v>0</v>
      </c>
      <c r="G21" s="1">
        <v>36</v>
      </c>
      <c r="H21" s="1">
        <v>51</v>
      </c>
      <c r="I21" s="1">
        <v>11.5</v>
      </c>
      <c r="J21" s="4">
        <f t="shared" si="0"/>
        <v>42.674999999999997</v>
      </c>
      <c r="K21" s="4">
        <v>92.74</v>
      </c>
      <c r="L21" s="13">
        <v>17</v>
      </c>
      <c r="M21" s="17">
        <f t="shared" si="1"/>
        <v>87.733499999999992</v>
      </c>
      <c r="N21" s="13">
        <v>20</v>
      </c>
    </row>
    <row r="22" spans="1:14" x14ac:dyDescent="0.15">
      <c r="A22" s="9" t="s">
        <v>113</v>
      </c>
      <c r="B22" s="1" t="s">
        <v>14</v>
      </c>
      <c r="C22" s="2" t="s">
        <v>56</v>
      </c>
      <c r="D22" s="2">
        <v>100</v>
      </c>
      <c r="E22" s="1">
        <v>39.5</v>
      </c>
      <c r="F22" s="1">
        <v>0</v>
      </c>
      <c r="G22" s="1">
        <v>56</v>
      </c>
      <c r="H22" s="1">
        <v>57</v>
      </c>
      <c r="I22" s="1">
        <v>45</v>
      </c>
      <c r="J22" s="4">
        <f t="shared" si="0"/>
        <v>51.599999999999994</v>
      </c>
      <c r="K22" s="4">
        <v>91.62</v>
      </c>
      <c r="L22" s="13">
        <v>26</v>
      </c>
      <c r="M22" s="17">
        <f t="shared" si="1"/>
        <v>87.618000000000009</v>
      </c>
      <c r="N22" s="13">
        <v>21</v>
      </c>
    </row>
    <row r="23" spans="1:14" x14ac:dyDescent="0.15">
      <c r="A23" s="9" t="s">
        <v>288</v>
      </c>
      <c r="B23" s="1" t="s">
        <v>14</v>
      </c>
      <c r="C23" s="2" t="s">
        <v>16</v>
      </c>
      <c r="D23" s="2">
        <v>100</v>
      </c>
      <c r="E23" s="1">
        <v>12</v>
      </c>
      <c r="F23" s="1">
        <v>40</v>
      </c>
      <c r="G23" s="1">
        <v>23</v>
      </c>
      <c r="H23" s="1">
        <v>35</v>
      </c>
      <c r="I23" s="1">
        <v>40</v>
      </c>
      <c r="J23" s="4">
        <f t="shared" si="0"/>
        <v>43.099999999999994</v>
      </c>
      <c r="K23" s="4">
        <v>92.42</v>
      </c>
      <c r="L23" s="13">
        <v>19</v>
      </c>
      <c r="M23" s="17">
        <f t="shared" si="1"/>
        <v>87.488</v>
      </c>
      <c r="N23" s="13">
        <v>22</v>
      </c>
    </row>
    <row r="24" spans="1:14" x14ac:dyDescent="0.15">
      <c r="A24" s="9" t="s">
        <v>259</v>
      </c>
      <c r="B24" s="1" t="s">
        <v>14</v>
      </c>
      <c r="C24" s="6" t="s">
        <v>19</v>
      </c>
      <c r="D24" s="2">
        <v>100</v>
      </c>
      <c r="E24" s="1">
        <v>49.5</v>
      </c>
      <c r="F24" s="1">
        <v>0</v>
      </c>
      <c r="G24" s="1">
        <v>14</v>
      </c>
      <c r="H24" s="1">
        <v>49</v>
      </c>
      <c r="I24" s="1">
        <v>45</v>
      </c>
      <c r="J24" s="4">
        <f t="shared" si="0"/>
        <v>46.1</v>
      </c>
      <c r="K24" s="4">
        <v>91.99</v>
      </c>
      <c r="L24" s="13">
        <v>22</v>
      </c>
      <c r="M24" s="17">
        <f t="shared" si="1"/>
        <v>87.400999999999996</v>
      </c>
      <c r="N24" s="13">
        <v>23</v>
      </c>
    </row>
    <row r="25" spans="1:14" x14ac:dyDescent="0.15">
      <c r="A25" s="9" t="s">
        <v>179</v>
      </c>
      <c r="B25" s="1" t="s">
        <v>9</v>
      </c>
      <c r="C25" s="2" t="s">
        <v>54</v>
      </c>
      <c r="D25" s="2">
        <v>100</v>
      </c>
      <c r="E25" s="1">
        <v>73</v>
      </c>
      <c r="F25" s="1">
        <v>0</v>
      </c>
      <c r="G25" s="1">
        <v>100</v>
      </c>
      <c r="H25" s="1">
        <v>55</v>
      </c>
      <c r="I25" s="1">
        <v>45</v>
      </c>
      <c r="J25" s="4">
        <f t="shared" si="0"/>
        <v>64.599999999999994</v>
      </c>
      <c r="K25" s="4">
        <v>89.83</v>
      </c>
      <c r="L25" s="13">
        <v>45</v>
      </c>
      <c r="M25" s="17">
        <f t="shared" si="1"/>
        <v>87.306999999999988</v>
      </c>
      <c r="N25" s="13">
        <v>24</v>
      </c>
    </row>
    <row r="26" spans="1:14" x14ac:dyDescent="0.15">
      <c r="A26" s="9" t="s">
        <v>334</v>
      </c>
      <c r="B26" s="1" t="s">
        <v>13</v>
      </c>
      <c r="C26" s="2" t="s">
        <v>10</v>
      </c>
      <c r="D26" s="2">
        <v>100</v>
      </c>
      <c r="E26" s="1">
        <v>34.5</v>
      </c>
      <c r="F26" s="1">
        <v>29</v>
      </c>
      <c r="G26" s="1">
        <v>0</v>
      </c>
      <c r="H26" s="1">
        <v>34</v>
      </c>
      <c r="I26" s="1">
        <v>20.5</v>
      </c>
      <c r="J26" s="4">
        <f t="shared" si="0"/>
        <v>39.425000000000004</v>
      </c>
      <c r="K26" s="4">
        <v>92.48</v>
      </c>
      <c r="L26" s="13">
        <v>18</v>
      </c>
      <c r="M26" s="17">
        <f t="shared" si="1"/>
        <v>87.174499999999995</v>
      </c>
      <c r="N26" s="13">
        <v>25</v>
      </c>
    </row>
    <row r="27" spans="1:14" x14ac:dyDescent="0.15">
      <c r="A27" s="9" t="s">
        <v>325</v>
      </c>
      <c r="B27" s="1" t="s">
        <v>14</v>
      </c>
      <c r="C27" s="2" t="s">
        <v>10</v>
      </c>
      <c r="D27" s="2">
        <v>100</v>
      </c>
      <c r="E27" s="1">
        <v>12</v>
      </c>
      <c r="F27" s="1">
        <v>40</v>
      </c>
      <c r="G27" s="1">
        <v>2</v>
      </c>
      <c r="H27" s="1">
        <v>25</v>
      </c>
      <c r="I27" s="1">
        <v>40</v>
      </c>
      <c r="J27" s="4">
        <f t="shared" si="0"/>
        <v>38.450000000000003</v>
      </c>
      <c r="K27" s="4">
        <v>92.4</v>
      </c>
      <c r="L27" s="13">
        <v>20</v>
      </c>
      <c r="M27" s="17">
        <f t="shared" si="1"/>
        <v>87.00500000000001</v>
      </c>
      <c r="N27" s="13">
        <v>26</v>
      </c>
    </row>
    <row r="28" spans="1:14" x14ac:dyDescent="0.15">
      <c r="A28" s="9" t="s">
        <v>203</v>
      </c>
      <c r="B28" s="1" t="s">
        <v>11</v>
      </c>
      <c r="C28" s="2" t="s">
        <v>53</v>
      </c>
      <c r="D28" s="2">
        <v>100</v>
      </c>
      <c r="E28" s="1">
        <v>39.5</v>
      </c>
      <c r="F28" s="1">
        <v>8</v>
      </c>
      <c r="G28" s="1">
        <v>51</v>
      </c>
      <c r="H28" s="1">
        <v>33</v>
      </c>
      <c r="I28" s="1">
        <v>40</v>
      </c>
      <c r="J28" s="4">
        <f t="shared" si="0"/>
        <v>47.7</v>
      </c>
      <c r="K28" s="4">
        <v>91.2</v>
      </c>
      <c r="L28" s="13">
        <v>31</v>
      </c>
      <c r="M28" s="17">
        <f t="shared" si="1"/>
        <v>86.85</v>
      </c>
      <c r="N28" s="13">
        <v>27</v>
      </c>
    </row>
    <row r="29" spans="1:14" x14ac:dyDescent="0.15">
      <c r="A29" s="9" t="s">
        <v>132</v>
      </c>
      <c r="B29" s="1" t="s">
        <v>13</v>
      </c>
      <c r="C29" s="2" t="s">
        <v>56</v>
      </c>
      <c r="D29" s="2">
        <v>100</v>
      </c>
      <c r="E29" s="1">
        <v>34.5</v>
      </c>
      <c r="F29" s="1">
        <v>12</v>
      </c>
      <c r="G29" s="1">
        <v>10</v>
      </c>
      <c r="H29" s="1">
        <v>35</v>
      </c>
      <c r="I29" s="1">
        <v>40</v>
      </c>
      <c r="J29" s="4">
        <f t="shared" si="0"/>
        <v>41.45</v>
      </c>
      <c r="K29" s="4">
        <v>91.86</v>
      </c>
      <c r="L29" s="13">
        <v>25</v>
      </c>
      <c r="M29" s="17">
        <f t="shared" si="1"/>
        <v>86.819000000000003</v>
      </c>
      <c r="N29" s="13">
        <v>28</v>
      </c>
    </row>
    <row r="30" spans="1:14" x14ac:dyDescent="0.15">
      <c r="A30" s="9" t="s">
        <v>160</v>
      </c>
      <c r="B30" s="1" t="s">
        <v>17</v>
      </c>
      <c r="C30" s="2" t="s">
        <v>55</v>
      </c>
      <c r="D30" s="2">
        <v>100</v>
      </c>
      <c r="E30" s="1">
        <v>33</v>
      </c>
      <c r="F30" s="1">
        <v>2</v>
      </c>
      <c r="G30" s="1">
        <v>100</v>
      </c>
      <c r="H30" s="1">
        <v>44</v>
      </c>
      <c r="I30" s="1">
        <v>43</v>
      </c>
      <c r="J30" s="4">
        <f t="shared" si="0"/>
        <v>54.95000000000001</v>
      </c>
      <c r="K30" s="4">
        <v>90.32</v>
      </c>
      <c r="L30" s="13">
        <v>37</v>
      </c>
      <c r="M30" s="17">
        <f t="shared" si="1"/>
        <v>86.783000000000001</v>
      </c>
      <c r="N30" s="13">
        <v>29</v>
      </c>
    </row>
    <row r="31" spans="1:14" x14ac:dyDescent="0.15">
      <c r="A31" s="9" t="s">
        <v>184</v>
      </c>
      <c r="B31" s="1" t="s">
        <v>15</v>
      </c>
      <c r="C31" s="2" t="s">
        <v>54</v>
      </c>
      <c r="D31" s="2">
        <v>100</v>
      </c>
      <c r="E31" s="1">
        <v>29</v>
      </c>
      <c r="F31" s="1">
        <v>0</v>
      </c>
      <c r="G31" s="1">
        <v>24</v>
      </c>
      <c r="H31" s="1">
        <v>41</v>
      </c>
      <c r="I31" s="1">
        <v>43</v>
      </c>
      <c r="J31" s="4">
        <f t="shared" si="0"/>
        <v>42</v>
      </c>
      <c r="K31" s="4">
        <v>91.56</v>
      </c>
      <c r="L31" s="13">
        <v>27</v>
      </c>
      <c r="M31" s="17">
        <f t="shared" si="1"/>
        <v>86.604000000000013</v>
      </c>
      <c r="N31" s="13">
        <v>30</v>
      </c>
    </row>
    <row r="32" spans="1:14" x14ac:dyDescent="0.15">
      <c r="A32" s="9" t="s">
        <v>260</v>
      </c>
      <c r="B32" s="1" t="s">
        <v>11</v>
      </c>
      <c r="C32" s="6" t="s">
        <v>19</v>
      </c>
      <c r="D32" s="2">
        <v>100</v>
      </c>
      <c r="E32" s="1">
        <v>34.5</v>
      </c>
      <c r="F32" s="1">
        <v>0</v>
      </c>
      <c r="G32" s="1">
        <v>10</v>
      </c>
      <c r="H32" s="1">
        <v>40</v>
      </c>
      <c r="I32" s="1">
        <v>27</v>
      </c>
      <c r="J32" s="4">
        <f t="shared" si="0"/>
        <v>38.449999999999996</v>
      </c>
      <c r="K32" s="4">
        <v>91.94</v>
      </c>
      <c r="L32" s="13">
        <v>23</v>
      </c>
      <c r="M32" s="17">
        <f t="shared" si="1"/>
        <v>86.590999999999994</v>
      </c>
      <c r="N32" s="13">
        <v>31</v>
      </c>
    </row>
    <row r="33" spans="1:14" x14ac:dyDescent="0.15">
      <c r="A33" s="9" t="s">
        <v>255</v>
      </c>
      <c r="B33" s="1" t="s">
        <v>18</v>
      </c>
      <c r="C33" s="2" t="s">
        <v>52</v>
      </c>
      <c r="D33" s="2">
        <v>100</v>
      </c>
      <c r="E33" s="1">
        <v>44</v>
      </c>
      <c r="F33" s="1">
        <v>24</v>
      </c>
      <c r="G33" s="1">
        <v>4</v>
      </c>
      <c r="H33" s="1">
        <v>42</v>
      </c>
      <c r="I33" s="1">
        <v>26.75</v>
      </c>
      <c r="J33" s="4">
        <f t="shared" si="0"/>
        <v>43.3125</v>
      </c>
      <c r="K33" s="4">
        <v>91.36</v>
      </c>
      <c r="L33" s="13">
        <v>29</v>
      </c>
      <c r="M33" s="17">
        <f t="shared" si="1"/>
        <v>86.555250000000001</v>
      </c>
      <c r="N33" s="13">
        <v>32</v>
      </c>
    </row>
    <row r="34" spans="1:14" x14ac:dyDescent="0.15">
      <c r="A34" s="9" t="s">
        <v>315</v>
      </c>
      <c r="B34" s="1" t="s">
        <v>18</v>
      </c>
      <c r="C34" s="2" t="s">
        <v>16</v>
      </c>
      <c r="D34" s="2">
        <v>100</v>
      </c>
      <c r="E34" s="1">
        <v>42.5</v>
      </c>
      <c r="F34" s="1">
        <v>0</v>
      </c>
      <c r="G34" s="1">
        <v>115</v>
      </c>
      <c r="H34" s="1">
        <v>30</v>
      </c>
      <c r="I34" s="1">
        <v>36</v>
      </c>
      <c r="J34" s="4">
        <f t="shared" si="0"/>
        <v>55.65</v>
      </c>
      <c r="K34" s="4">
        <v>89.9</v>
      </c>
      <c r="L34" s="13">
        <v>43</v>
      </c>
      <c r="M34" s="17">
        <f t="shared" si="1"/>
        <v>86.475000000000009</v>
      </c>
      <c r="N34" s="13">
        <v>33</v>
      </c>
    </row>
    <row r="35" spans="1:14" x14ac:dyDescent="0.15">
      <c r="A35" s="9" t="s">
        <v>262</v>
      </c>
      <c r="B35" s="1" t="s">
        <v>11</v>
      </c>
      <c r="C35" s="6" t="s">
        <v>19</v>
      </c>
      <c r="D35" s="2">
        <v>100</v>
      </c>
      <c r="E35" s="1">
        <v>24</v>
      </c>
      <c r="F35" s="1">
        <v>0</v>
      </c>
      <c r="G35" s="1">
        <v>52</v>
      </c>
      <c r="H35" s="1">
        <v>33</v>
      </c>
      <c r="I35" s="1">
        <v>18</v>
      </c>
      <c r="J35" s="4">
        <f t="shared" si="0"/>
        <v>40.250000000000007</v>
      </c>
      <c r="K35" s="4">
        <v>91.31</v>
      </c>
      <c r="L35" s="13">
        <v>30</v>
      </c>
      <c r="M35" s="17">
        <f t="shared" si="1"/>
        <v>86.204000000000008</v>
      </c>
      <c r="N35" s="13">
        <v>34</v>
      </c>
    </row>
    <row r="36" spans="1:14" x14ac:dyDescent="0.15">
      <c r="A36" s="9" t="s">
        <v>167</v>
      </c>
      <c r="B36" s="7" t="s">
        <v>58</v>
      </c>
      <c r="C36" s="2" t="s">
        <v>55</v>
      </c>
      <c r="D36" s="2">
        <v>100</v>
      </c>
      <c r="E36" s="1">
        <v>39.5</v>
      </c>
      <c r="F36" s="1">
        <v>24</v>
      </c>
      <c r="G36" s="1">
        <v>32</v>
      </c>
      <c r="H36" s="1">
        <v>38</v>
      </c>
      <c r="I36" s="1">
        <v>43</v>
      </c>
      <c r="J36" s="4">
        <f t="shared" si="0"/>
        <v>48.45</v>
      </c>
      <c r="K36" s="4">
        <v>90.29</v>
      </c>
      <c r="L36" s="13">
        <v>38</v>
      </c>
      <c r="M36" s="17">
        <f t="shared" si="1"/>
        <v>86.106000000000009</v>
      </c>
      <c r="N36" s="13">
        <v>35</v>
      </c>
    </row>
    <row r="37" spans="1:14" x14ac:dyDescent="0.15">
      <c r="A37" s="9" t="s">
        <v>275</v>
      </c>
      <c r="B37" s="1" t="s">
        <v>20</v>
      </c>
      <c r="C37" s="6" t="s">
        <v>19</v>
      </c>
      <c r="D37" s="2">
        <v>100</v>
      </c>
      <c r="E37" s="1">
        <v>38.5</v>
      </c>
      <c r="F37" s="1">
        <v>14</v>
      </c>
      <c r="G37" s="1">
        <v>26</v>
      </c>
      <c r="H37" s="1">
        <v>24</v>
      </c>
      <c r="I37" s="1">
        <v>11</v>
      </c>
      <c r="J37" s="4">
        <f t="shared" si="0"/>
        <v>38.950000000000003</v>
      </c>
      <c r="K37" s="4">
        <v>91.13</v>
      </c>
      <c r="L37" s="13">
        <v>33</v>
      </c>
      <c r="M37" s="17">
        <f t="shared" si="1"/>
        <v>85.911999999999992</v>
      </c>
      <c r="N37" s="13">
        <v>36</v>
      </c>
    </row>
    <row r="38" spans="1:14" x14ac:dyDescent="0.15">
      <c r="A38" s="9" t="s">
        <v>345</v>
      </c>
      <c r="B38" s="1" t="s">
        <v>12</v>
      </c>
      <c r="C38" s="2" t="s">
        <v>10</v>
      </c>
      <c r="D38" s="2">
        <v>100</v>
      </c>
      <c r="E38" s="1">
        <v>22.75</v>
      </c>
      <c r="F38" s="1">
        <v>36</v>
      </c>
      <c r="G38" s="1">
        <v>4</v>
      </c>
      <c r="H38" s="1">
        <v>15</v>
      </c>
      <c r="I38" s="1">
        <v>43</v>
      </c>
      <c r="J38" s="4">
        <f t="shared" si="0"/>
        <v>39.25</v>
      </c>
      <c r="K38" s="4">
        <v>91.04</v>
      </c>
      <c r="L38" s="13">
        <v>34</v>
      </c>
      <c r="M38" s="17">
        <f t="shared" si="1"/>
        <v>85.861000000000004</v>
      </c>
      <c r="N38" s="13">
        <v>37</v>
      </c>
    </row>
    <row r="39" spans="1:14" x14ac:dyDescent="0.15">
      <c r="A39" s="9" t="s">
        <v>135</v>
      </c>
      <c r="B39" s="1" t="s">
        <v>12</v>
      </c>
      <c r="C39" s="2" t="s">
        <v>56</v>
      </c>
      <c r="D39" s="2">
        <v>100</v>
      </c>
      <c r="E39" s="1">
        <v>30.75</v>
      </c>
      <c r="F39" s="1">
        <v>24</v>
      </c>
      <c r="G39" s="1">
        <v>30</v>
      </c>
      <c r="H39" s="1">
        <v>26</v>
      </c>
      <c r="I39" s="1">
        <v>37</v>
      </c>
      <c r="J39" s="4">
        <f t="shared" si="0"/>
        <v>43.699999999999996</v>
      </c>
      <c r="K39" s="4">
        <v>90.51</v>
      </c>
      <c r="L39" s="13">
        <v>36</v>
      </c>
      <c r="M39" s="17">
        <f t="shared" si="1"/>
        <v>85.829000000000008</v>
      </c>
      <c r="N39" s="13">
        <v>38</v>
      </c>
    </row>
    <row r="40" spans="1:14" x14ac:dyDescent="0.15">
      <c r="A40" s="9" t="s">
        <v>304</v>
      </c>
      <c r="B40" s="1" t="s">
        <v>18</v>
      </c>
      <c r="C40" s="2" t="s">
        <v>16</v>
      </c>
      <c r="D40" s="2">
        <v>100</v>
      </c>
      <c r="E40" s="1">
        <v>12</v>
      </c>
      <c r="F40" s="1">
        <v>0</v>
      </c>
      <c r="G40" s="1">
        <v>20</v>
      </c>
      <c r="H40" s="1">
        <v>32</v>
      </c>
      <c r="I40" s="1">
        <v>32</v>
      </c>
      <c r="J40" s="4">
        <f t="shared" si="0"/>
        <v>35</v>
      </c>
      <c r="K40" s="4">
        <v>91.15</v>
      </c>
      <c r="L40" s="13">
        <v>32</v>
      </c>
      <c r="M40" s="17">
        <f t="shared" si="1"/>
        <v>85.535000000000011</v>
      </c>
      <c r="N40" s="13">
        <v>39</v>
      </c>
    </row>
    <row r="41" spans="1:14" x14ac:dyDescent="0.15">
      <c r="A41" s="9" t="s">
        <v>319</v>
      </c>
      <c r="B41" s="1" t="s">
        <v>13</v>
      </c>
      <c r="C41" s="2" t="s">
        <v>10</v>
      </c>
      <c r="D41" s="2">
        <v>100</v>
      </c>
      <c r="E41" s="1">
        <v>49.5</v>
      </c>
      <c r="F41" s="1">
        <v>0</v>
      </c>
      <c r="G41" s="1">
        <v>6</v>
      </c>
      <c r="H41" s="1">
        <v>30</v>
      </c>
      <c r="I41" s="1">
        <v>16.5</v>
      </c>
      <c r="J41" s="4">
        <f t="shared" si="0"/>
        <v>37.774999999999999</v>
      </c>
      <c r="K41" s="4">
        <v>90.13</v>
      </c>
      <c r="L41" s="13">
        <v>40</v>
      </c>
      <c r="M41" s="17">
        <f t="shared" si="1"/>
        <v>84.894500000000008</v>
      </c>
      <c r="N41" s="13">
        <v>40</v>
      </c>
    </row>
    <row r="42" spans="1:14" x14ac:dyDescent="0.15">
      <c r="A42" s="9" t="s">
        <v>137</v>
      </c>
      <c r="B42" s="1" t="s">
        <v>9</v>
      </c>
      <c r="C42" s="2" t="s">
        <v>56</v>
      </c>
      <c r="D42" s="2">
        <v>100</v>
      </c>
      <c r="E42" s="1">
        <v>22</v>
      </c>
      <c r="F42" s="1">
        <v>0</v>
      </c>
      <c r="G42" s="1">
        <v>54</v>
      </c>
      <c r="H42" s="1">
        <v>13</v>
      </c>
      <c r="I42" s="1">
        <v>39.75</v>
      </c>
      <c r="J42" s="4">
        <f t="shared" si="0"/>
        <v>40.412500000000001</v>
      </c>
      <c r="K42" s="4">
        <v>89.43</v>
      </c>
      <c r="L42" s="13">
        <v>49</v>
      </c>
      <c r="M42" s="17">
        <f t="shared" si="1"/>
        <v>84.528250000000014</v>
      </c>
      <c r="N42" s="13">
        <v>41</v>
      </c>
    </row>
    <row r="43" spans="1:14" x14ac:dyDescent="0.15">
      <c r="A43" s="9" t="s">
        <v>302</v>
      </c>
      <c r="B43" s="1" t="s">
        <v>17</v>
      </c>
      <c r="C43" s="2" t="s">
        <v>16</v>
      </c>
      <c r="D43" s="2">
        <v>100</v>
      </c>
      <c r="E43" s="1">
        <v>49.5</v>
      </c>
      <c r="F43" s="1">
        <v>10</v>
      </c>
      <c r="G43" s="1">
        <v>20</v>
      </c>
      <c r="H43" s="1">
        <v>47</v>
      </c>
      <c r="I43" s="1">
        <v>45</v>
      </c>
      <c r="J43" s="4">
        <f t="shared" si="0"/>
        <v>48.199999999999996</v>
      </c>
      <c r="K43" s="4">
        <v>88.53</v>
      </c>
      <c r="L43" s="13">
        <v>60</v>
      </c>
      <c r="M43" s="17">
        <f t="shared" si="1"/>
        <v>84.497000000000014</v>
      </c>
      <c r="N43" s="13">
        <v>42</v>
      </c>
    </row>
    <row r="44" spans="1:14" x14ac:dyDescent="0.15">
      <c r="A44" s="9" t="s">
        <v>329</v>
      </c>
      <c r="B44" s="1" t="s">
        <v>13</v>
      </c>
      <c r="C44" s="2" t="s">
        <v>10</v>
      </c>
      <c r="D44" s="2">
        <v>100</v>
      </c>
      <c r="E44" s="1">
        <v>34.5</v>
      </c>
      <c r="F44" s="1">
        <v>0</v>
      </c>
      <c r="G44" s="1">
        <v>32</v>
      </c>
      <c r="H44" s="1">
        <v>22</v>
      </c>
      <c r="I44" s="1">
        <v>29.25</v>
      </c>
      <c r="J44" s="4">
        <f t="shared" si="0"/>
        <v>39.387500000000003</v>
      </c>
      <c r="K44" s="4">
        <v>89.48</v>
      </c>
      <c r="L44" s="13">
        <v>48</v>
      </c>
      <c r="M44" s="17">
        <f t="shared" si="1"/>
        <v>84.47075000000001</v>
      </c>
      <c r="N44" s="13">
        <v>43</v>
      </c>
    </row>
    <row r="45" spans="1:14" x14ac:dyDescent="0.15">
      <c r="A45" s="9" t="s">
        <v>300</v>
      </c>
      <c r="B45" s="1" t="s">
        <v>12</v>
      </c>
      <c r="C45" s="2" t="s">
        <v>16</v>
      </c>
      <c r="D45" s="2">
        <v>100</v>
      </c>
      <c r="E45" s="1">
        <v>25</v>
      </c>
      <c r="F45" s="1">
        <v>0</v>
      </c>
      <c r="G45" s="1">
        <v>40</v>
      </c>
      <c r="H45" s="1">
        <v>16</v>
      </c>
      <c r="I45" s="1">
        <v>6.5</v>
      </c>
      <c r="J45" s="4">
        <f t="shared" si="0"/>
        <v>34.375</v>
      </c>
      <c r="K45" s="4">
        <v>89.88</v>
      </c>
      <c r="L45" s="13">
        <v>44</v>
      </c>
      <c r="M45" s="17">
        <f t="shared" si="1"/>
        <v>84.329499999999996</v>
      </c>
      <c r="N45" s="13">
        <v>44</v>
      </c>
    </row>
    <row r="46" spans="1:14" x14ac:dyDescent="0.15">
      <c r="A46" s="9" t="s">
        <v>314</v>
      </c>
      <c r="B46" s="1" t="s">
        <v>11</v>
      </c>
      <c r="C46" s="2" t="s">
        <v>16</v>
      </c>
      <c r="D46" s="2">
        <v>100</v>
      </c>
      <c r="E46" s="1">
        <v>36.5</v>
      </c>
      <c r="F46" s="1">
        <v>0</v>
      </c>
      <c r="G46" s="1">
        <v>8</v>
      </c>
      <c r="H46" s="1">
        <v>31</v>
      </c>
      <c r="I46" s="1">
        <v>40</v>
      </c>
      <c r="J46" s="4">
        <f t="shared" si="0"/>
        <v>39.15</v>
      </c>
      <c r="K46" s="4">
        <v>89.26</v>
      </c>
      <c r="L46" s="13">
        <v>51</v>
      </c>
      <c r="M46" s="17">
        <f t="shared" si="1"/>
        <v>84.249000000000009</v>
      </c>
      <c r="N46" s="13">
        <v>45</v>
      </c>
    </row>
    <row r="47" spans="1:14" x14ac:dyDescent="0.15">
      <c r="A47" s="9" t="s">
        <v>283</v>
      </c>
      <c r="B47" s="1" t="s">
        <v>20</v>
      </c>
      <c r="C47" s="6" t="s">
        <v>19</v>
      </c>
      <c r="D47" s="2">
        <v>100</v>
      </c>
      <c r="E47" s="1">
        <v>33</v>
      </c>
      <c r="F47" s="1">
        <v>0</v>
      </c>
      <c r="G47" s="1">
        <v>8</v>
      </c>
      <c r="H47" s="1">
        <v>27</v>
      </c>
      <c r="I47" s="1">
        <v>27.5</v>
      </c>
      <c r="J47" s="4">
        <f t="shared" si="0"/>
        <v>35.975000000000001</v>
      </c>
      <c r="K47" s="4">
        <v>89.57</v>
      </c>
      <c r="L47" s="13">
        <v>47</v>
      </c>
      <c r="M47" s="17">
        <f t="shared" si="1"/>
        <v>84.210499999999996</v>
      </c>
      <c r="N47" s="13">
        <v>46</v>
      </c>
    </row>
    <row r="48" spans="1:14" x14ac:dyDescent="0.15">
      <c r="A48" s="9" t="s">
        <v>272</v>
      </c>
      <c r="B48" s="1" t="s">
        <v>17</v>
      </c>
      <c r="C48" s="6" t="s">
        <v>19</v>
      </c>
      <c r="D48" s="2">
        <v>100</v>
      </c>
      <c r="E48" s="1">
        <v>32</v>
      </c>
      <c r="F48" s="1">
        <v>2</v>
      </c>
      <c r="G48" s="1">
        <v>60</v>
      </c>
      <c r="H48" s="1">
        <v>28</v>
      </c>
      <c r="I48" s="1">
        <v>19</v>
      </c>
      <c r="J48" s="4">
        <f t="shared" si="0"/>
        <v>42.750000000000007</v>
      </c>
      <c r="K48" s="4">
        <v>88.65</v>
      </c>
      <c r="L48" s="13">
        <v>58</v>
      </c>
      <c r="M48" s="17">
        <f t="shared" si="1"/>
        <v>84.060000000000016</v>
      </c>
      <c r="N48" s="13">
        <v>47</v>
      </c>
    </row>
    <row r="49" spans="1:14" x14ac:dyDescent="0.15">
      <c r="A49" s="9" t="s">
        <v>335</v>
      </c>
      <c r="B49" s="1" t="s">
        <v>11</v>
      </c>
      <c r="C49" s="2" t="s">
        <v>10</v>
      </c>
      <c r="D49" s="2">
        <v>100</v>
      </c>
      <c r="E49" s="1">
        <v>27</v>
      </c>
      <c r="F49" s="1">
        <v>0</v>
      </c>
      <c r="G49" s="1">
        <v>43</v>
      </c>
      <c r="H49" s="1">
        <v>44</v>
      </c>
      <c r="I49" s="1">
        <v>40</v>
      </c>
      <c r="J49" s="4">
        <f t="shared" si="0"/>
        <v>44.449999999999996</v>
      </c>
      <c r="K49" s="4">
        <v>88.4</v>
      </c>
      <c r="L49" s="13">
        <v>63</v>
      </c>
      <c r="M49" s="17">
        <f t="shared" si="1"/>
        <v>84.004999999999995</v>
      </c>
      <c r="N49" s="13">
        <v>48</v>
      </c>
    </row>
    <row r="50" spans="1:14" x14ac:dyDescent="0.15">
      <c r="A50" s="9" t="s">
        <v>276</v>
      </c>
      <c r="B50" s="1" t="s">
        <v>20</v>
      </c>
      <c r="C50" s="6" t="s">
        <v>19</v>
      </c>
      <c r="D50" s="2">
        <v>100</v>
      </c>
      <c r="E50" s="1">
        <v>29.5</v>
      </c>
      <c r="F50" s="1">
        <v>4</v>
      </c>
      <c r="G50" s="1">
        <v>8</v>
      </c>
      <c r="H50" s="1">
        <v>35</v>
      </c>
      <c r="I50" s="1">
        <v>40</v>
      </c>
      <c r="J50" s="4">
        <f t="shared" si="0"/>
        <v>38.950000000000003</v>
      </c>
      <c r="K50" s="4">
        <v>88.96</v>
      </c>
      <c r="L50" s="13">
        <v>55</v>
      </c>
      <c r="M50" s="17">
        <f t="shared" si="1"/>
        <v>83.958999999999989</v>
      </c>
      <c r="N50" s="13">
        <v>49</v>
      </c>
    </row>
    <row r="51" spans="1:14" x14ac:dyDescent="0.15">
      <c r="A51" s="9" t="s">
        <v>147</v>
      </c>
      <c r="B51" s="1" t="s">
        <v>15</v>
      </c>
      <c r="C51" s="2" t="s">
        <v>55</v>
      </c>
      <c r="D51" s="2">
        <v>100</v>
      </c>
      <c r="E51" s="1">
        <v>34.5</v>
      </c>
      <c r="F51" s="1">
        <v>0</v>
      </c>
      <c r="G51" s="1">
        <v>38</v>
      </c>
      <c r="H51" s="1">
        <v>37</v>
      </c>
      <c r="I51" s="1">
        <v>34.5</v>
      </c>
      <c r="J51" s="4">
        <f t="shared" si="0"/>
        <v>43.324999999999996</v>
      </c>
      <c r="K51" s="4">
        <v>88.45</v>
      </c>
      <c r="L51" s="13">
        <v>61</v>
      </c>
      <c r="M51" s="17">
        <f t="shared" si="1"/>
        <v>83.9375</v>
      </c>
      <c r="N51" s="13">
        <v>50</v>
      </c>
    </row>
    <row r="52" spans="1:14" x14ac:dyDescent="0.15">
      <c r="A52" s="9" t="s">
        <v>193</v>
      </c>
      <c r="B52" s="1" t="s">
        <v>11</v>
      </c>
      <c r="C52" s="2" t="s">
        <v>54</v>
      </c>
      <c r="D52" s="2">
        <v>100</v>
      </c>
      <c r="E52" s="1">
        <v>32.5</v>
      </c>
      <c r="F52" s="1">
        <v>3</v>
      </c>
      <c r="G52" s="1">
        <v>8</v>
      </c>
      <c r="H52" s="1">
        <v>28</v>
      </c>
      <c r="I52" s="1">
        <v>42</v>
      </c>
      <c r="J52" s="4">
        <f t="shared" si="0"/>
        <v>38.65</v>
      </c>
      <c r="K52" s="4">
        <v>88.95</v>
      </c>
      <c r="L52" s="13">
        <v>56</v>
      </c>
      <c r="M52" s="17">
        <f t="shared" si="1"/>
        <v>83.92</v>
      </c>
      <c r="N52" s="13">
        <v>51</v>
      </c>
    </row>
    <row r="53" spans="1:14" x14ac:dyDescent="0.15">
      <c r="A53" s="9" t="s">
        <v>342</v>
      </c>
      <c r="B53" s="1" t="s">
        <v>13</v>
      </c>
      <c r="C53" s="2" t="s">
        <v>10</v>
      </c>
      <c r="D53" s="2">
        <v>100</v>
      </c>
      <c r="E53" s="1">
        <v>2</v>
      </c>
      <c r="F53" s="1">
        <v>0</v>
      </c>
      <c r="G53" s="1">
        <v>25</v>
      </c>
      <c r="H53" s="1">
        <v>50</v>
      </c>
      <c r="I53" s="1">
        <v>5.5</v>
      </c>
      <c r="J53" s="4">
        <f t="shared" si="0"/>
        <v>32.475000000000001</v>
      </c>
      <c r="K53" s="4">
        <v>89.63</v>
      </c>
      <c r="L53" s="13">
        <v>46</v>
      </c>
      <c r="M53" s="17">
        <f t="shared" si="1"/>
        <v>83.914500000000004</v>
      </c>
      <c r="N53" s="13">
        <v>52</v>
      </c>
    </row>
    <row r="54" spans="1:14" x14ac:dyDescent="0.15">
      <c r="A54" s="9" t="s">
        <v>209</v>
      </c>
      <c r="B54" s="1" t="s">
        <v>17</v>
      </c>
      <c r="C54" s="2" t="s">
        <v>53</v>
      </c>
      <c r="D54" s="2">
        <v>100</v>
      </c>
      <c r="E54" s="1">
        <v>49.5</v>
      </c>
      <c r="F54" s="1">
        <v>24</v>
      </c>
      <c r="G54" s="1">
        <v>22</v>
      </c>
      <c r="H54" s="1">
        <v>36</v>
      </c>
      <c r="I54" s="1">
        <v>40</v>
      </c>
      <c r="J54" s="4">
        <f t="shared" si="0"/>
        <v>48.199999999999996</v>
      </c>
      <c r="K54" s="4">
        <v>87.85</v>
      </c>
      <c r="L54" s="13">
        <v>73</v>
      </c>
      <c r="M54" s="17">
        <f t="shared" si="1"/>
        <v>83.884999999999991</v>
      </c>
      <c r="N54" s="13">
        <v>53</v>
      </c>
    </row>
    <row r="55" spans="1:14" x14ac:dyDescent="0.15">
      <c r="A55" s="9" t="s">
        <v>192</v>
      </c>
      <c r="B55" s="1" t="s">
        <v>9</v>
      </c>
      <c r="C55" s="2" t="s">
        <v>54</v>
      </c>
      <c r="D55" s="2">
        <v>100</v>
      </c>
      <c r="E55" s="1">
        <v>36.5</v>
      </c>
      <c r="F55" s="1">
        <v>0</v>
      </c>
      <c r="G55" s="1">
        <v>4</v>
      </c>
      <c r="H55" s="1">
        <v>36</v>
      </c>
      <c r="I55" s="1">
        <v>27</v>
      </c>
      <c r="J55" s="4">
        <f t="shared" si="0"/>
        <v>37.35</v>
      </c>
      <c r="K55" s="4">
        <v>89.04</v>
      </c>
      <c r="L55" s="13">
        <v>54</v>
      </c>
      <c r="M55" s="17">
        <f t="shared" si="1"/>
        <v>83.871000000000009</v>
      </c>
      <c r="N55" s="13">
        <v>54</v>
      </c>
    </row>
    <row r="56" spans="1:14" x14ac:dyDescent="0.15">
      <c r="A56" s="9" t="s">
        <v>42</v>
      </c>
      <c r="B56" s="1" t="s">
        <v>9</v>
      </c>
      <c r="C56" s="6" t="s">
        <v>51</v>
      </c>
      <c r="D56" s="2">
        <v>100</v>
      </c>
      <c r="E56" s="1">
        <v>17</v>
      </c>
      <c r="F56" s="1">
        <v>40</v>
      </c>
      <c r="G56" s="1">
        <v>0</v>
      </c>
      <c r="H56" s="1">
        <v>25</v>
      </c>
      <c r="I56" s="1">
        <v>24</v>
      </c>
      <c r="J56" s="4">
        <f t="shared" si="0"/>
        <v>36.75</v>
      </c>
      <c r="K56" s="4">
        <v>89.09</v>
      </c>
      <c r="L56" s="13">
        <v>53</v>
      </c>
      <c r="M56" s="17">
        <f t="shared" si="1"/>
        <v>83.856000000000009</v>
      </c>
      <c r="N56" s="13">
        <v>55</v>
      </c>
    </row>
    <row r="57" spans="1:14" x14ac:dyDescent="0.15">
      <c r="A57" s="9" t="s">
        <v>318</v>
      </c>
      <c r="B57" s="1" t="s">
        <v>14</v>
      </c>
      <c r="C57" s="2" t="s">
        <v>10</v>
      </c>
      <c r="D57" s="2">
        <v>100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4">
        <f t="shared" si="0"/>
        <v>20</v>
      </c>
      <c r="K57" s="4">
        <v>90.94</v>
      </c>
      <c r="L57" s="13">
        <v>35</v>
      </c>
      <c r="M57" s="17">
        <f t="shared" si="1"/>
        <v>83.846000000000004</v>
      </c>
      <c r="N57" s="13">
        <v>56</v>
      </c>
    </row>
    <row r="58" spans="1:14" x14ac:dyDescent="0.15">
      <c r="A58" s="9" t="s">
        <v>340</v>
      </c>
      <c r="B58" s="1" t="s">
        <v>13</v>
      </c>
      <c r="C58" s="2" t="s">
        <v>10</v>
      </c>
      <c r="D58" s="2">
        <v>100</v>
      </c>
      <c r="E58" s="1">
        <v>0</v>
      </c>
      <c r="F58" s="1">
        <v>0</v>
      </c>
      <c r="G58" s="1">
        <v>10</v>
      </c>
      <c r="H58" s="1">
        <v>17</v>
      </c>
      <c r="I58" s="1">
        <v>8.5</v>
      </c>
      <c r="J58" s="4">
        <f t="shared" si="0"/>
        <v>25.324999999999999</v>
      </c>
      <c r="K58" s="4">
        <v>90.29</v>
      </c>
      <c r="L58" s="13">
        <v>38</v>
      </c>
      <c r="M58" s="17">
        <f t="shared" si="1"/>
        <v>83.793500000000009</v>
      </c>
      <c r="N58" s="13">
        <v>57</v>
      </c>
    </row>
    <row r="59" spans="1:14" x14ac:dyDescent="0.15">
      <c r="A59" s="9" t="s">
        <v>311</v>
      </c>
      <c r="B59" s="1" t="s">
        <v>18</v>
      </c>
      <c r="C59" s="2" t="s">
        <v>16</v>
      </c>
      <c r="D59" s="2">
        <v>100</v>
      </c>
      <c r="E59" s="1">
        <v>29</v>
      </c>
      <c r="F59" s="1">
        <v>0</v>
      </c>
      <c r="G59" s="1">
        <v>21</v>
      </c>
      <c r="H59" s="1">
        <v>28</v>
      </c>
      <c r="I59" s="1">
        <v>35.5</v>
      </c>
      <c r="J59" s="4">
        <f t="shared" si="0"/>
        <v>38.475000000000001</v>
      </c>
      <c r="K59" s="4">
        <v>88.82</v>
      </c>
      <c r="L59" s="13">
        <v>57</v>
      </c>
      <c r="M59" s="17">
        <f t="shared" si="1"/>
        <v>83.785499999999999</v>
      </c>
      <c r="N59" s="13">
        <v>58</v>
      </c>
    </row>
    <row r="60" spans="1:14" x14ac:dyDescent="0.15">
      <c r="A60" s="9" t="s">
        <v>270</v>
      </c>
      <c r="B60" s="1" t="s">
        <v>15</v>
      </c>
      <c r="C60" s="6" t="s">
        <v>19</v>
      </c>
      <c r="D60" s="2">
        <v>100</v>
      </c>
      <c r="E60" s="1">
        <v>12</v>
      </c>
      <c r="F60" s="1">
        <v>0</v>
      </c>
      <c r="G60" s="1">
        <v>0</v>
      </c>
      <c r="H60" s="1">
        <v>21</v>
      </c>
      <c r="I60" s="1">
        <v>7</v>
      </c>
      <c r="J60" s="4">
        <f t="shared" si="0"/>
        <v>26.599999999999998</v>
      </c>
      <c r="K60" s="4">
        <v>90.13</v>
      </c>
      <c r="L60" s="13">
        <v>40</v>
      </c>
      <c r="M60" s="17">
        <f t="shared" si="1"/>
        <v>83.777000000000001</v>
      </c>
      <c r="N60" s="13">
        <v>59</v>
      </c>
    </row>
    <row r="61" spans="1:14" x14ac:dyDescent="0.15">
      <c r="A61" s="9" t="s">
        <v>328</v>
      </c>
      <c r="B61" s="1" t="s">
        <v>9</v>
      </c>
      <c r="C61" s="2" t="s">
        <v>10</v>
      </c>
      <c r="D61" s="2">
        <v>100</v>
      </c>
      <c r="E61" s="1">
        <v>0</v>
      </c>
      <c r="F61" s="1">
        <v>0</v>
      </c>
      <c r="G61" s="1">
        <v>0</v>
      </c>
      <c r="H61" s="1">
        <v>19</v>
      </c>
      <c r="I61" s="1">
        <v>19.5</v>
      </c>
      <c r="J61" s="4">
        <f t="shared" si="0"/>
        <v>25.775000000000002</v>
      </c>
      <c r="K61" s="4">
        <v>90.08</v>
      </c>
      <c r="L61" s="13">
        <v>42</v>
      </c>
      <c r="M61" s="17">
        <f t="shared" si="1"/>
        <v>83.649500000000003</v>
      </c>
      <c r="N61" s="13">
        <v>60</v>
      </c>
    </row>
    <row r="62" spans="1:14" x14ac:dyDescent="0.15">
      <c r="A62" s="9" t="s">
        <v>204</v>
      </c>
      <c r="B62" s="1" t="s">
        <v>9</v>
      </c>
      <c r="C62" s="2" t="s">
        <v>53</v>
      </c>
      <c r="D62" s="2">
        <v>100</v>
      </c>
      <c r="E62" s="1">
        <v>12</v>
      </c>
      <c r="F62" s="1">
        <v>0</v>
      </c>
      <c r="G62" s="1">
        <v>0</v>
      </c>
      <c r="H62" s="1">
        <v>35</v>
      </c>
      <c r="I62" s="1">
        <v>40</v>
      </c>
      <c r="J62" s="4">
        <f t="shared" si="0"/>
        <v>33.65</v>
      </c>
      <c r="K62" s="4">
        <v>89.19</v>
      </c>
      <c r="L62" s="13">
        <v>52</v>
      </c>
      <c r="M62" s="17">
        <f t="shared" si="1"/>
        <v>83.635999999999996</v>
      </c>
      <c r="N62" s="13">
        <v>61</v>
      </c>
    </row>
    <row r="63" spans="1:14" x14ac:dyDescent="0.15">
      <c r="A63" s="9" t="s">
        <v>120</v>
      </c>
      <c r="B63" s="1" t="s">
        <v>15</v>
      </c>
      <c r="C63" s="2" t="s">
        <v>56</v>
      </c>
      <c r="D63" s="2">
        <v>100</v>
      </c>
      <c r="E63" s="1">
        <v>27</v>
      </c>
      <c r="F63" s="1">
        <v>10</v>
      </c>
      <c r="G63" s="1">
        <v>20</v>
      </c>
      <c r="H63" s="1">
        <v>32</v>
      </c>
      <c r="I63" s="1">
        <v>40</v>
      </c>
      <c r="J63" s="4">
        <f t="shared" si="0"/>
        <v>40.699999999999996</v>
      </c>
      <c r="K63" s="4">
        <v>88.35</v>
      </c>
      <c r="L63" s="13">
        <v>65</v>
      </c>
      <c r="M63" s="17">
        <f t="shared" si="1"/>
        <v>83.584999999999994</v>
      </c>
      <c r="N63" s="13">
        <v>62</v>
      </c>
    </row>
    <row r="64" spans="1:14" x14ac:dyDescent="0.15">
      <c r="A64" s="9" t="s">
        <v>261</v>
      </c>
      <c r="B64" s="1" t="s">
        <v>11</v>
      </c>
      <c r="C64" s="6" t="s">
        <v>19</v>
      </c>
      <c r="D64" s="2">
        <v>100</v>
      </c>
      <c r="E64" s="1">
        <v>14</v>
      </c>
      <c r="F64" s="1">
        <v>4</v>
      </c>
      <c r="G64" s="1">
        <v>12</v>
      </c>
      <c r="H64" s="1">
        <v>28</v>
      </c>
      <c r="I64" s="1">
        <v>18</v>
      </c>
      <c r="J64" s="4">
        <f t="shared" si="0"/>
        <v>32.1</v>
      </c>
      <c r="K64" s="4">
        <v>89.28</v>
      </c>
      <c r="L64" s="13">
        <v>50</v>
      </c>
      <c r="M64" s="17">
        <f t="shared" si="1"/>
        <v>83.561999999999998</v>
      </c>
      <c r="N64" s="13">
        <v>63</v>
      </c>
    </row>
    <row r="65" spans="1:14" x14ac:dyDescent="0.15">
      <c r="A65" s="9" t="s">
        <v>235</v>
      </c>
      <c r="B65" s="1" t="s">
        <v>9</v>
      </c>
      <c r="C65" s="2" t="s">
        <v>52</v>
      </c>
      <c r="D65" s="2">
        <v>100</v>
      </c>
      <c r="E65" s="1">
        <v>38.5</v>
      </c>
      <c r="F65" s="1">
        <v>0</v>
      </c>
      <c r="G65" s="1">
        <v>59</v>
      </c>
      <c r="H65" s="1">
        <v>68</v>
      </c>
      <c r="I65" s="1">
        <v>43</v>
      </c>
      <c r="J65" s="4">
        <f t="shared" si="0"/>
        <v>53.2</v>
      </c>
      <c r="K65" s="4">
        <v>86.84</v>
      </c>
      <c r="L65" s="13">
        <v>84</v>
      </c>
      <c r="M65" s="17">
        <f t="shared" si="1"/>
        <v>83.475999999999999</v>
      </c>
      <c r="N65" s="13">
        <v>64</v>
      </c>
    </row>
    <row r="66" spans="1:14" x14ac:dyDescent="0.15">
      <c r="A66" s="9" t="s">
        <v>343</v>
      </c>
      <c r="B66" s="1" t="s">
        <v>13</v>
      </c>
      <c r="C66" s="2" t="s">
        <v>10</v>
      </c>
      <c r="D66" s="2">
        <v>100</v>
      </c>
      <c r="E66" s="1">
        <v>14</v>
      </c>
      <c r="F66" s="1">
        <v>40</v>
      </c>
      <c r="G66" s="1">
        <v>22</v>
      </c>
      <c r="H66" s="1">
        <v>26</v>
      </c>
      <c r="I66" s="1">
        <v>31.5</v>
      </c>
      <c r="J66" s="4">
        <f t="shared" ref="J66:J129" si="2">D66*0.2+E66*0.2+F66*0.15+G66*0.15+H66*0.15+I66*0.15</f>
        <v>40.725000000000001</v>
      </c>
      <c r="K66" s="4">
        <v>88.16</v>
      </c>
      <c r="L66" s="13">
        <v>68</v>
      </c>
      <c r="M66" s="17">
        <f t="shared" ref="M66:M129" si="3">J66*0.1+K66*0.9</f>
        <v>83.416499999999999</v>
      </c>
      <c r="N66" s="13">
        <v>65</v>
      </c>
    </row>
    <row r="67" spans="1:14" x14ac:dyDescent="0.15">
      <c r="A67" s="9" t="s">
        <v>44</v>
      </c>
      <c r="B67" s="1" t="s">
        <v>9</v>
      </c>
      <c r="C67" s="6" t="s">
        <v>51</v>
      </c>
      <c r="D67" s="2">
        <v>100</v>
      </c>
      <c r="E67" s="1">
        <v>36.5</v>
      </c>
      <c r="F67" s="1">
        <v>0</v>
      </c>
      <c r="G67" s="1">
        <v>0</v>
      </c>
      <c r="H67" s="1">
        <v>33</v>
      </c>
      <c r="I67" s="1">
        <v>33.5</v>
      </c>
      <c r="J67" s="4">
        <f t="shared" si="2"/>
        <v>37.274999999999999</v>
      </c>
      <c r="K67" s="4">
        <v>88.42</v>
      </c>
      <c r="L67" s="13">
        <v>62</v>
      </c>
      <c r="M67" s="17">
        <f t="shared" si="3"/>
        <v>83.305500000000009</v>
      </c>
      <c r="N67" s="13">
        <v>66</v>
      </c>
    </row>
    <row r="68" spans="1:14" x14ac:dyDescent="0.15">
      <c r="A68" s="9" t="s">
        <v>305</v>
      </c>
      <c r="B68" s="1" t="s">
        <v>18</v>
      </c>
      <c r="C68" s="2" t="s">
        <v>16</v>
      </c>
      <c r="D68" s="2">
        <v>100</v>
      </c>
      <c r="E68" s="1">
        <v>49.5</v>
      </c>
      <c r="F68" s="1">
        <v>0</v>
      </c>
      <c r="G68" s="1">
        <v>94</v>
      </c>
      <c r="H68" s="1">
        <v>58</v>
      </c>
      <c r="I68" s="1">
        <v>43</v>
      </c>
      <c r="J68" s="4">
        <f t="shared" si="2"/>
        <v>59.150000000000006</v>
      </c>
      <c r="K68" s="4">
        <v>85.9</v>
      </c>
      <c r="L68" s="13">
        <v>89</v>
      </c>
      <c r="M68" s="17">
        <f t="shared" si="3"/>
        <v>83.225000000000009</v>
      </c>
      <c r="N68" s="13">
        <v>67</v>
      </c>
    </row>
    <row r="69" spans="1:14" x14ac:dyDescent="0.15">
      <c r="A69" s="9" t="s">
        <v>292</v>
      </c>
      <c r="B69" s="1" t="s">
        <v>9</v>
      </c>
      <c r="C69" s="2" t="s">
        <v>16</v>
      </c>
      <c r="D69" s="2">
        <v>100</v>
      </c>
      <c r="E69" s="1">
        <v>42</v>
      </c>
      <c r="F69" s="1">
        <v>32</v>
      </c>
      <c r="G69" s="1">
        <v>8</v>
      </c>
      <c r="H69" s="1">
        <v>24</v>
      </c>
      <c r="I69" s="1">
        <v>40</v>
      </c>
      <c r="J69" s="4">
        <f t="shared" si="2"/>
        <v>44</v>
      </c>
      <c r="K69" s="4">
        <v>87.58</v>
      </c>
      <c r="L69" s="13">
        <v>77</v>
      </c>
      <c r="M69" s="17">
        <f t="shared" si="3"/>
        <v>83.222000000000008</v>
      </c>
      <c r="N69" s="13">
        <v>68</v>
      </c>
    </row>
    <row r="70" spans="1:14" x14ac:dyDescent="0.15">
      <c r="A70" s="9" t="s">
        <v>153</v>
      </c>
      <c r="B70" s="1" t="s">
        <v>14</v>
      </c>
      <c r="C70" s="2" t="s">
        <v>55</v>
      </c>
      <c r="D70" s="2">
        <v>100</v>
      </c>
      <c r="E70" s="1">
        <v>34.5</v>
      </c>
      <c r="F70" s="1">
        <v>40</v>
      </c>
      <c r="G70" s="1">
        <v>0</v>
      </c>
      <c r="H70" s="1">
        <v>27</v>
      </c>
      <c r="I70" s="1">
        <v>19.5</v>
      </c>
      <c r="J70" s="4">
        <f t="shared" si="2"/>
        <v>39.874999999999993</v>
      </c>
      <c r="K70" s="4">
        <v>87.85</v>
      </c>
      <c r="L70" s="13">
        <v>73</v>
      </c>
      <c r="M70" s="17">
        <f t="shared" si="3"/>
        <v>83.052499999999995</v>
      </c>
      <c r="N70" s="13">
        <v>69</v>
      </c>
    </row>
    <row r="71" spans="1:14" x14ac:dyDescent="0.15">
      <c r="A71" s="9" t="s">
        <v>268</v>
      </c>
      <c r="B71" s="1" t="s">
        <v>15</v>
      </c>
      <c r="C71" s="6" t="s">
        <v>19</v>
      </c>
      <c r="D71" s="2">
        <v>100</v>
      </c>
      <c r="E71" s="1">
        <v>42</v>
      </c>
      <c r="F71" s="1">
        <v>0</v>
      </c>
      <c r="G71" s="1">
        <v>5</v>
      </c>
      <c r="H71" s="1">
        <v>10</v>
      </c>
      <c r="I71" s="1">
        <v>40</v>
      </c>
      <c r="J71" s="4">
        <f t="shared" si="2"/>
        <v>36.65</v>
      </c>
      <c r="K71" s="4">
        <v>88.15</v>
      </c>
      <c r="L71" s="13">
        <v>69</v>
      </c>
      <c r="M71" s="17">
        <f t="shared" si="3"/>
        <v>83.000000000000014</v>
      </c>
      <c r="N71" s="13">
        <v>70</v>
      </c>
    </row>
    <row r="72" spans="1:14" x14ac:dyDescent="0.15">
      <c r="A72" s="9" t="s">
        <v>176</v>
      </c>
      <c r="B72" s="1" t="s">
        <v>11</v>
      </c>
      <c r="C72" s="2" t="s">
        <v>54</v>
      </c>
      <c r="D72" s="2">
        <v>100</v>
      </c>
      <c r="E72" s="1">
        <v>33</v>
      </c>
      <c r="F72" s="1">
        <v>0</v>
      </c>
      <c r="G72" s="1">
        <v>23</v>
      </c>
      <c r="H72" s="1">
        <v>48</v>
      </c>
      <c r="I72" s="1">
        <v>31</v>
      </c>
      <c r="J72" s="4">
        <f t="shared" si="2"/>
        <v>41.9</v>
      </c>
      <c r="K72" s="4">
        <v>87.4</v>
      </c>
      <c r="L72" s="13">
        <v>78</v>
      </c>
      <c r="M72" s="17">
        <f t="shared" si="3"/>
        <v>82.850000000000009</v>
      </c>
      <c r="N72" s="13">
        <v>71</v>
      </c>
    </row>
    <row r="73" spans="1:14" ht="12.75" customHeight="1" x14ac:dyDescent="0.15">
      <c r="A73" s="9" t="s">
        <v>180</v>
      </c>
      <c r="B73" s="1" t="s">
        <v>11</v>
      </c>
      <c r="C73" s="2" t="s">
        <v>54</v>
      </c>
      <c r="D73" s="2">
        <v>100</v>
      </c>
      <c r="E73" s="1">
        <v>19.5</v>
      </c>
      <c r="F73" s="1">
        <v>0</v>
      </c>
      <c r="G73" s="1">
        <v>12</v>
      </c>
      <c r="H73" s="1">
        <v>14</v>
      </c>
      <c r="I73" s="1">
        <v>24</v>
      </c>
      <c r="J73" s="4">
        <f t="shared" si="2"/>
        <v>31.4</v>
      </c>
      <c r="K73" s="4">
        <v>88.38</v>
      </c>
      <c r="L73" s="13">
        <v>64</v>
      </c>
      <c r="M73" s="17">
        <f t="shared" si="3"/>
        <v>82.682000000000002</v>
      </c>
      <c r="N73" s="13">
        <v>72</v>
      </c>
    </row>
    <row r="74" spans="1:14" x14ac:dyDescent="0.15">
      <c r="A74" s="9" t="s">
        <v>282</v>
      </c>
      <c r="B74" s="1" t="s">
        <v>20</v>
      </c>
      <c r="C74" s="6" t="s">
        <v>19</v>
      </c>
      <c r="D74" s="2">
        <v>100</v>
      </c>
      <c r="E74" s="1">
        <v>34.5</v>
      </c>
      <c r="F74" s="1">
        <v>0</v>
      </c>
      <c r="G74" s="1">
        <v>10</v>
      </c>
      <c r="H74" s="1">
        <v>29</v>
      </c>
      <c r="I74" s="1">
        <v>1</v>
      </c>
      <c r="J74" s="4">
        <f t="shared" si="2"/>
        <v>32.9</v>
      </c>
      <c r="K74" s="4">
        <v>88.08</v>
      </c>
      <c r="L74" s="13">
        <v>70</v>
      </c>
      <c r="M74" s="17">
        <f t="shared" si="3"/>
        <v>82.562000000000012</v>
      </c>
      <c r="N74" s="13">
        <v>73</v>
      </c>
    </row>
    <row r="75" spans="1:14" x14ac:dyDescent="0.15">
      <c r="A75" s="9" t="s">
        <v>278</v>
      </c>
      <c r="B75" s="1" t="s">
        <v>20</v>
      </c>
      <c r="C75" s="6" t="s">
        <v>19</v>
      </c>
      <c r="D75" s="2">
        <v>100</v>
      </c>
      <c r="E75" s="1">
        <v>48.5</v>
      </c>
      <c r="F75" s="1">
        <v>0</v>
      </c>
      <c r="G75" s="1">
        <v>41</v>
      </c>
      <c r="H75" s="1">
        <v>33</v>
      </c>
      <c r="I75" s="1">
        <v>9.5</v>
      </c>
      <c r="J75" s="4">
        <f t="shared" si="2"/>
        <v>42.225000000000001</v>
      </c>
      <c r="K75" s="4">
        <v>87.01</v>
      </c>
      <c r="L75" s="13">
        <v>82</v>
      </c>
      <c r="M75" s="17">
        <f t="shared" si="3"/>
        <v>82.531500000000008</v>
      </c>
      <c r="N75" s="13">
        <v>74</v>
      </c>
    </row>
    <row r="76" spans="1:14" x14ac:dyDescent="0.15">
      <c r="A76" s="9" t="s">
        <v>313</v>
      </c>
      <c r="B76" s="1" t="s">
        <v>14</v>
      </c>
      <c r="C76" s="2" t="s">
        <v>16</v>
      </c>
      <c r="D76" s="2">
        <v>100</v>
      </c>
      <c r="E76" s="1">
        <v>32.5</v>
      </c>
      <c r="F76" s="1">
        <v>0</v>
      </c>
      <c r="G76" s="1">
        <v>10</v>
      </c>
      <c r="H76" s="1">
        <v>22</v>
      </c>
      <c r="I76" s="1">
        <v>1</v>
      </c>
      <c r="J76" s="4">
        <f t="shared" si="2"/>
        <v>31.45</v>
      </c>
      <c r="K76" s="4">
        <v>88.07</v>
      </c>
      <c r="L76" s="13">
        <v>71</v>
      </c>
      <c r="M76" s="17">
        <f t="shared" si="3"/>
        <v>82.407999999999987</v>
      </c>
      <c r="N76" s="13">
        <v>75</v>
      </c>
    </row>
    <row r="77" spans="1:14" x14ac:dyDescent="0.15">
      <c r="A77" s="9" t="s">
        <v>289</v>
      </c>
      <c r="B77" s="1" t="s">
        <v>14</v>
      </c>
      <c r="C77" s="2" t="s">
        <v>16</v>
      </c>
      <c r="D77" s="2">
        <v>100</v>
      </c>
      <c r="E77" s="1">
        <v>12</v>
      </c>
      <c r="F77" s="1">
        <v>0</v>
      </c>
      <c r="G77" s="1">
        <v>8</v>
      </c>
      <c r="H77" s="1">
        <v>18</v>
      </c>
      <c r="I77" s="1">
        <v>0</v>
      </c>
      <c r="J77" s="4">
        <f t="shared" si="2"/>
        <v>26.299999999999997</v>
      </c>
      <c r="K77" s="4">
        <v>88.62</v>
      </c>
      <c r="L77" s="13">
        <v>59</v>
      </c>
      <c r="M77" s="17">
        <f t="shared" si="3"/>
        <v>82.388000000000005</v>
      </c>
      <c r="N77" s="13">
        <v>76</v>
      </c>
    </row>
    <row r="78" spans="1:14" x14ac:dyDescent="0.15">
      <c r="A78" s="9" t="s">
        <v>266</v>
      </c>
      <c r="B78" s="1" t="s">
        <v>9</v>
      </c>
      <c r="C78" s="6" t="s">
        <v>19</v>
      </c>
      <c r="D78" s="2">
        <v>100</v>
      </c>
      <c r="E78" s="1">
        <v>12</v>
      </c>
      <c r="F78" s="1">
        <v>0</v>
      </c>
      <c r="G78" s="1">
        <v>4</v>
      </c>
      <c r="H78" s="1">
        <v>26</v>
      </c>
      <c r="I78" s="1">
        <v>40</v>
      </c>
      <c r="J78" s="4">
        <f t="shared" si="2"/>
        <v>32.9</v>
      </c>
      <c r="K78" s="4">
        <v>87.84</v>
      </c>
      <c r="L78" s="13">
        <v>75</v>
      </c>
      <c r="M78" s="17">
        <f t="shared" si="3"/>
        <v>82.346000000000018</v>
      </c>
      <c r="N78" s="13">
        <v>77</v>
      </c>
    </row>
    <row r="79" spans="1:14" x14ac:dyDescent="0.15">
      <c r="A79" s="9" t="s">
        <v>331</v>
      </c>
      <c r="B79" s="1" t="s">
        <v>15</v>
      </c>
      <c r="C79" s="2" t="s">
        <v>10</v>
      </c>
      <c r="D79" s="2">
        <v>100</v>
      </c>
      <c r="E79" s="1">
        <v>27</v>
      </c>
      <c r="F79" s="1">
        <v>0</v>
      </c>
      <c r="G79" s="1">
        <v>42</v>
      </c>
      <c r="H79" s="1">
        <v>35</v>
      </c>
      <c r="I79" s="1">
        <v>16</v>
      </c>
      <c r="J79" s="4">
        <f t="shared" si="2"/>
        <v>39.35</v>
      </c>
      <c r="K79" s="4">
        <v>87.1</v>
      </c>
      <c r="L79" s="13">
        <v>81</v>
      </c>
      <c r="M79" s="17">
        <f t="shared" si="3"/>
        <v>82.325000000000003</v>
      </c>
      <c r="N79" s="13">
        <v>78</v>
      </c>
    </row>
    <row r="80" spans="1:14" x14ac:dyDescent="0.15">
      <c r="A80" s="9" t="s">
        <v>258</v>
      </c>
      <c r="B80" s="1" t="s">
        <v>14</v>
      </c>
      <c r="C80" s="6" t="s">
        <v>19</v>
      </c>
      <c r="D80" s="2">
        <v>100</v>
      </c>
      <c r="E80" s="1">
        <v>12</v>
      </c>
      <c r="F80" s="1">
        <v>0</v>
      </c>
      <c r="G80" s="1">
        <v>2</v>
      </c>
      <c r="H80" s="1">
        <v>20</v>
      </c>
      <c r="I80" s="1">
        <v>11.5</v>
      </c>
      <c r="J80" s="4">
        <f t="shared" si="2"/>
        <v>27.425000000000001</v>
      </c>
      <c r="K80" s="4">
        <v>88.24</v>
      </c>
      <c r="L80" s="13">
        <v>66</v>
      </c>
      <c r="M80" s="17">
        <f t="shared" si="3"/>
        <v>82.158500000000004</v>
      </c>
      <c r="N80" s="13">
        <v>79</v>
      </c>
    </row>
    <row r="81" spans="1:14" x14ac:dyDescent="0.15">
      <c r="A81" s="9" t="s">
        <v>279</v>
      </c>
      <c r="B81" s="1" t="s">
        <v>20</v>
      </c>
      <c r="C81" s="6" t="s">
        <v>19</v>
      </c>
      <c r="D81" s="2">
        <v>100</v>
      </c>
      <c r="E81" s="1">
        <v>11</v>
      </c>
      <c r="F81" s="1">
        <v>0</v>
      </c>
      <c r="G81" s="1">
        <v>28</v>
      </c>
      <c r="H81" s="1">
        <v>45</v>
      </c>
      <c r="I81" s="1">
        <v>12.5</v>
      </c>
      <c r="J81" s="4">
        <f t="shared" si="2"/>
        <v>35.024999999999999</v>
      </c>
      <c r="K81" s="4">
        <v>87.15</v>
      </c>
      <c r="L81" s="13">
        <v>80</v>
      </c>
      <c r="M81" s="17">
        <f t="shared" si="3"/>
        <v>81.9375</v>
      </c>
      <c r="N81" s="13">
        <v>80</v>
      </c>
    </row>
    <row r="82" spans="1:14" x14ac:dyDescent="0.15">
      <c r="A82" s="9" t="s">
        <v>43</v>
      </c>
      <c r="B82" s="1" t="s">
        <v>9</v>
      </c>
      <c r="C82" s="6" t="s">
        <v>51</v>
      </c>
      <c r="D82" s="2">
        <v>100</v>
      </c>
      <c r="E82" s="1">
        <v>39.5</v>
      </c>
      <c r="F82" s="1">
        <v>28</v>
      </c>
      <c r="G82" s="1">
        <v>12</v>
      </c>
      <c r="H82" s="1">
        <v>57</v>
      </c>
      <c r="I82" s="1">
        <v>65</v>
      </c>
      <c r="J82" s="4">
        <f t="shared" si="2"/>
        <v>52.199999999999996</v>
      </c>
      <c r="K82" s="4">
        <v>85.23</v>
      </c>
      <c r="L82" s="13">
        <v>96</v>
      </c>
      <c r="M82" s="17">
        <f t="shared" si="3"/>
        <v>81.927000000000007</v>
      </c>
      <c r="N82" s="13">
        <v>81</v>
      </c>
    </row>
    <row r="83" spans="1:14" x14ac:dyDescent="0.15">
      <c r="A83" s="9" t="s">
        <v>330</v>
      </c>
      <c r="B83" s="1" t="s">
        <v>13</v>
      </c>
      <c r="C83" s="2" t="s">
        <v>10</v>
      </c>
      <c r="D83" s="2">
        <v>100</v>
      </c>
      <c r="E83" s="1">
        <v>30.75</v>
      </c>
      <c r="F83" s="1">
        <v>0</v>
      </c>
      <c r="G83" s="1">
        <v>23</v>
      </c>
      <c r="H83" s="1">
        <v>54</v>
      </c>
      <c r="I83" s="1">
        <v>40</v>
      </c>
      <c r="J83" s="4">
        <f t="shared" si="2"/>
        <v>43.699999999999996</v>
      </c>
      <c r="K83" s="4">
        <v>86.14</v>
      </c>
      <c r="L83" s="13">
        <v>86</v>
      </c>
      <c r="M83" s="17">
        <f t="shared" si="3"/>
        <v>81.896000000000001</v>
      </c>
      <c r="N83" s="13">
        <v>82</v>
      </c>
    </row>
    <row r="84" spans="1:14" x14ac:dyDescent="0.15">
      <c r="A84" s="9" t="s">
        <v>299</v>
      </c>
      <c r="B84" s="1" t="s">
        <v>12</v>
      </c>
      <c r="C84" s="2" t="s">
        <v>16</v>
      </c>
      <c r="D84" s="2">
        <v>100</v>
      </c>
      <c r="E84" s="1">
        <v>32.5</v>
      </c>
      <c r="F84" s="1">
        <v>0</v>
      </c>
      <c r="G84" s="1">
        <v>2</v>
      </c>
      <c r="H84" s="1">
        <v>16</v>
      </c>
      <c r="I84" s="1">
        <v>0</v>
      </c>
      <c r="J84" s="4">
        <f t="shared" si="2"/>
        <v>29.2</v>
      </c>
      <c r="K84" s="4">
        <v>87.61</v>
      </c>
      <c r="L84" s="13">
        <v>76</v>
      </c>
      <c r="M84" s="17">
        <f t="shared" si="3"/>
        <v>81.769000000000005</v>
      </c>
      <c r="N84" s="13">
        <v>83</v>
      </c>
    </row>
    <row r="85" spans="1:14" x14ac:dyDescent="0.15">
      <c r="A85" s="9" t="s">
        <v>303</v>
      </c>
      <c r="B85" s="1" t="s">
        <v>17</v>
      </c>
      <c r="C85" s="2" t="s">
        <v>16</v>
      </c>
      <c r="D85" s="2">
        <v>100</v>
      </c>
      <c r="E85" s="1">
        <v>9</v>
      </c>
      <c r="F85" s="1">
        <v>0</v>
      </c>
      <c r="G85" s="1">
        <v>0</v>
      </c>
      <c r="H85" s="1">
        <v>16</v>
      </c>
      <c r="I85" s="1">
        <v>4</v>
      </c>
      <c r="J85" s="4">
        <f t="shared" si="2"/>
        <v>24.8</v>
      </c>
      <c r="K85" s="4">
        <v>87.95</v>
      </c>
      <c r="L85" s="13">
        <v>72</v>
      </c>
      <c r="M85" s="17">
        <f t="shared" si="3"/>
        <v>81.635000000000005</v>
      </c>
      <c r="N85" s="13">
        <v>84</v>
      </c>
    </row>
    <row r="86" spans="1:14" x14ac:dyDescent="0.15">
      <c r="A86" s="9" t="s">
        <v>295</v>
      </c>
      <c r="B86" s="1" t="s">
        <v>15</v>
      </c>
      <c r="C86" s="2" t="s">
        <v>16</v>
      </c>
      <c r="D86" s="2">
        <v>100</v>
      </c>
      <c r="E86" s="1">
        <v>49.5</v>
      </c>
      <c r="F86" s="1">
        <v>0</v>
      </c>
      <c r="G86" s="1">
        <v>5</v>
      </c>
      <c r="H86" s="1">
        <v>30</v>
      </c>
      <c r="I86" s="1">
        <v>14.25</v>
      </c>
      <c r="J86" s="4">
        <f t="shared" si="2"/>
        <v>37.287500000000001</v>
      </c>
      <c r="K86" s="4">
        <v>86.5</v>
      </c>
      <c r="L86" s="13">
        <v>85</v>
      </c>
      <c r="M86" s="17">
        <f t="shared" si="3"/>
        <v>81.578750000000014</v>
      </c>
      <c r="N86" s="13">
        <v>85</v>
      </c>
    </row>
    <row r="87" spans="1:14" x14ac:dyDescent="0.15">
      <c r="A87" s="9" t="s">
        <v>323</v>
      </c>
      <c r="B87" s="1" t="s">
        <v>11</v>
      </c>
      <c r="C87" s="2" t="s">
        <v>10</v>
      </c>
      <c r="D87" s="2">
        <v>100</v>
      </c>
      <c r="E87" s="1">
        <v>12</v>
      </c>
      <c r="F87" s="1">
        <v>0</v>
      </c>
      <c r="G87" s="1">
        <v>2</v>
      </c>
      <c r="H87" s="1">
        <v>29</v>
      </c>
      <c r="I87" s="1">
        <v>11.75</v>
      </c>
      <c r="J87" s="4">
        <f t="shared" si="2"/>
        <v>28.812499999999996</v>
      </c>
      <c r="K87" s="4">
        <v>87.22</v>
      </c>
      <c r="L87" s="13">
        <v>79</v>
      </c>
      <c r="M87" s="17">
        <f t="shared" si="3"/>
        <v>81.379249999999999</v>
      </c>
      <c r="N87" s="13">
        <v>86</v>
      </c>
    </row>
    <row r="88" spans="1:14" x14ac:dyDescent="0.15">
      <c r="A88" s="9" t="s">
        <v>181</v>
      </c>
      <c r="B88" s="1" t="s">
        <v>12</v>
      </c>
      <c r="C88" s="2" t="s">
        <v>54</v>
      </c>
      <c r="D88" s="2">
        <v>100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4">
        <f t="shared" si="2"/>
        <v>20</v>
      </c>
      <c r="K88" s="4">
        <v>88.17</v>
      </c>
      <c r="L88" s="13">
        <v>67</v>
      </c>
      <c r="M88" s="17">
        <f t="shared" si="3"/>
        <v>81.353000000000009</v>
      </c>
      <c r="N88" s="13">
        <v>87</v>
      </c>
    </row>
    <row r="89" spans="1:14" x14ac:dyDescent="0.15">
      <c r="A89" s="9" t="s">
        <v>310</v>
      </c>
      <c r="B89" s="1" t="s">
        <v>18</v>
      </c>
      <c r="C89" s="2" t="s">
        <v>16</v>
      </c>
      <c r="D89" s="2">
        <v>100</v>
      </c>
      <c r="E89" s="1">
        <v>18</v>
      </c>
      <c r="F89" s="1">
        <v>0</v>
      </c>
      <c r="G89" s="1">
        <v>6</v>
      </c>
      <c r="H89" s="1">
        <v>23</v>
      </c>
      <c r="I89" s="1">
        <v>13.75</v>
      </c>
      <c r="J89" s="4">
        <f t="shared" si="2"/>
        <v>30.012499999999999</v>
      </c>
      <c r="K89" s="4">
        <v>86.97</v>
      </c>
      <c r="L89" s="13">
        <v>83</v>
      </c>
      <c r="M89" s="17">
        <f t="shared" si="3"/>
        <v>81.274249999999995</v>
      </c>
      <c r="N89" s="13">
        <v>88</v>
      </c>
    </row>
    <row r="90" spans="1:14" x14ac:dyDescent="0.15">
      <c r="A90" s="9" t="s">
        <v>257</v>
      </c>
      <c r="B90" s="1" t="s">
        <v>18</v>
      </c>
      <c r="C90" s="2" t="s">
        <v>52</v>
      </c>
      <c r="D90" s="2">
        <v>100</v>
      </c>
      <c r="E90" s="1">
        <v>39.5</v>
      </c>
      <c r="F90" s="1">
        <v>2</v>
      </c>
      <c r="G90" s="1">
        <v>66</v>
      </c>
      <c r="H90" s="1">
        <v>20</v>
      </c>
      <c r="I90" s="1">
        <v>40</v>
      </c>
      <c r="J90" s="4">
        <f t="shared" si="2"/>
        <v>47.1</v>
      </c>
      <c r="K90" s="4">
        <v>84.99</v>
      </c>
      <c r="L90" s="13">
        <v>99</v>
      </c>
      <c r="M90" s="17">
        <f t="shared" si="3"/>
        <v>81.200999999999993</v>
      </c>
      <c r="N90" s="13">
        <v>89</v>
      </c>
    </row>
    <row r="91" spans="1:14" x14ac:dyDescent="0.15">
      <c r="A91" s="9" t="s">
        <v>200</v>
      </c>
      <c r="B91" s="1" t="s">
        <v>11</v>
      </c>
      <c r="C91" s="2" t="s">
        <v>53</v>
      </c>
      <c r="D91" s="2">
        <v>100</v>
      </c>
      <c r="E91" s="1">
        <v>34.5</v>
      </c>
      <c r="F91" s="1">
        <v>0</v>
      </c>
      <c r="G91" s="1">
        <v>17</v>
      </c>
      <c r="H91" s="1">
        <v>24</v>
      </c>
      <c r="I91" s="1">
        <v>15</v>
      </c>
      <c r="J91" s="4">
        <f t="shared" si="2"/>
        <v>35.299999999999997</v>
      </c>
      <c r="K91" s="4">
        <v>85.88</v>
      </c>
      <c r="L91" s="13">
        <v>90</v>
      </c>
      <c r="M91" s="17">
        <f t="shared" si="3"/>
        <v>80.822000000000003</v>
      </c>
      <c r="N91" s="13">
        <v>90</v>
      </c>
    </row>
    <row r="92" spans="1:14" x14ac:dyDescent="0.15">
      <c r="A92" s="9" t="s">
        <v>152</v>
      </c>
      <c r="B92" s="1" t="s">
        <v>18</v>
      </c>
      <c r="C92" s="2" t="s">
        <v>55</v>
      </c>
      <c r="D92" s="2">
        <v>100</v>
      </c>
      <c r="E92" s="1">
        <v>27</v>
      </c>
      <c r="F92" s="1">
        <v>4</v>
      </c>
      <c r="G92" s="1">
        <v>14</v>
      </c>
      <c r="H92" s="1">
        <v>14</v>
      </c>
      <c r="I92" s="1">
        <v>40</v>
      </c>
      <c r="J92" s="4">
        <f t="shared" si="2"/>
        <v>36.200000000000003</v>
      </c>
      <c r="K92" s="4">
        <v>85.74</v>
      </c>
      <c r="L92" s="13">
        <v>91</v>
      </c>
      <c r="M92" s="17">
        <f t="shared" si="3"/>
        <v>80.786000000000001</v>
      </c>
      <c r="N92" s="13">
        <v>91</v>
      </c>
    </row>
    <row r="93" spans="1:14" x14ac:dyDescent="0.15">
      <c r="A93" s="9" t="s">
        <v>191</v>
      </c>
      <c r="B93" s="1" t="s">
        <v>11</v>
      </c>
      <c r="C93" s="2" t="s">
        <v>54</v>
      </c>
      <c r="D93" s="2">
        <v>100</v>
      </c>
      <c r="E93" s="1">
        <v>35.5</v>
      </c>
      <c r="F93" s="1">
        <v>0</v>
      </c>
      <c r="G93" s="1">
        <v>10</v>
      </c>
      <c r="H93" s="1">
        <v>30</v>
      </c>
      <c r="I93" s="1">
        <v>35.5</v>
      </c>
      <c r="J93" s="4">
        <f t="shared" si="2"/>
        <v>38.425000000000004</v>
      </c>
      <c r="K93" s="4">
        <v>85.47</v>
      </c>
      <c r="L93" s="13">
        <v>94</v>
      </c>
      <c r="M93" s="17">
        <f t="shared" si="3"/>
        <v>80.765500000000003</v>
      </c>
      <c r="N93" s="13">
        <v>92</v>
      </c>
    </row>
    <row r="94" spans="1:14" x14ac:dyDescent="0.15">
      <c r="A94" s="9" t="s">
        <v>271</v>
      </c>
      <c r="B94" s="1" t="s">
        <v>12</v>
      </c>
      <c r="C94" s="6" t="s">
        <v>19</v>
      </c>
      <c r="D94" s="2">
        <v>100</v>
      </c>
      <c r="E94" s="1">
        <v>27</v>
      </c>
      <c r="F94" s="1">
        <v>0</v>
      </c>
      <c r="G94" s="1">
        <v>4</v>
      </c>
      <c r="H94" s="1">
        <v>24</v>
      </c>
      <c r="I94" s="1">
        <v>8</v>
      </c>
      <c r="J94" s="4">
        <f t="shared" si="2"/>
        <v>30.8</v>
      </c>
      <c r="K94" s="4">
        <v>86.12</v>
      </c>
      <c r="L94" s="13">
        <v>87</v>
      </c>
      <c r="M94" s="17">
        <f t="shared" si="3"/>
        <v>80.588000000000008</v>
      </c>
      <c r="N94" s="13">
        <v>93</v>
      </c>
    </row>
    <row r="95" spans="1:14" x14ac:dyDescent="0.15">
      <c r="A95" s="9" t="s">
        <v>206</v>
      </c>
      <c r="B95" s="1" t="s">
        <v>12</v>
      </c>
      <c r="C95" s="2" t="s">
        <v>53</v>
      </c>
      <c r="D95" s="2">
        <v>100</v>
      </c>
      <c r="E95" s="1">
        <v>39.5</v>
      </c>
      <c r="F95" s="1">
        <v>0</v>
      </c>
      <c r="G95" s="1">
        <v>8</v>
      </c>
      <c r="H95" s="1">
        <v>27</v>
      </c>
      <c r="I95" s="1">
        <v>40</v>
      </c>
      <c r="J95" s="4">
        <f t="shared" si="2"/>
        <v>39.15</v>
      </c>
      <c r="K95" s="4">
        <v>84.94</v>
      </c>
      <c r="L95" s="13">
        <v>102</v>
      </c>
      <c r="M95" s="17">
        <f t="shared" si="3"/>
        <v>80.361000000000004</v>
      </c>
      <c r="N95" s="13">
        <v>94</v>
      </c>
    </row>
    <row r="96" spans="1:14" x14ac:dyDescent="0.15">
      <c r="A96" s="9" t="s">
        <v>207</v>
      </c>
      <c r="B96" s="1" t="s">
        <v>12</v>
      </c>
      <c r="C96" s="2" t="s">
        <v>53</v>
      </c>
      <c r="D96" s="2">
        <v>100</v>
      </c>
      <c r="E96" s="1">
        <v>49.5</v>
      </c>
      <c r="F96" s="1">
        <v>0</v>
      </c>
      <c r="G96" s="1">
        <v>20</v>
      </c>
      <c r="H96" s="1">
        <v>38</v>
      </c>
      <c r="I96" s="1">
        <v>40</v>
      </c>
      <c r="J96" s="4">
        <f t="shared" si="2"/>
        <v>44.6</v>
      </c>
      <c r="K96" s="4">
        <v>84.24</v>
      </c>
      <c r="L96" s="13">
        <v>115</v>
      </c>
      <c r="M96" s="17">
        <f t="shared" si="3"/>
        <v>80.275999999999996</v>
      </c>
      <c r="N96" s="13">
        <v>95</v>
      </c>
    </row>
    <row r="97" spans="1:14" x14ac:dyDescent="0.15">
      <c r="A97" s="9" t="s">
        <v>221</v>
      </c>
      <c r="B97" s="1" t="s">
        <v>20</v>
      </c>
      <c r="C97" s="2" t="s">
        <v>53</v>
      </c>
      <c r="D97" s="2">
        <v>100</v>
      </c>
      <c r="E97" s="1">
        <v>34.5</v>
      </c>
      <c r="F97" s="1">
        <v>0</v>
      </c>
      <c r="G97" s="1">
        <v>59</v>
      </c>
      <c r="H97" s="1">
        <v>15</v>
      </c>
      <c r="I97" s="1">
        <v>30.5</v>
      </c>
      <c r="J97" s="4">
        <f t="shared" si="2"/>
        <v>42.575000000000003</v>
      </c>
      <c r="K97" s="4">
        <v>84.42</v>
      </c>
      <c r="L97" s="13">
        <v>111</v>
      </c>
      <c r="M97" s="17">
        <f t="shared" si="3"/>
        <v>80.235500000000002</v>
      </c>
      <c r="N97" s="13">
        <v>96</v>
      </c>
    </row>
    <row r="98" spans="1:14" x14ac:dyDescent="0.15">
      <c r="A98" s="9" t="s">
        <v>228</v>
      </c>
      <c r="B98" s="1" t="s">
        <v>14</v>
      </c>
      <c r="C98" s="2" t="s">
        <v>52</v>
      </c>
      <c r="D98" s="2">
        <v>100</v>
      </c>
      <c r="E98" s="1">
        <v>27</v>
      </c>
      <c r="F98" s="1">
        <v>0</v>
      </c>
      <c r="G98" s="1">
        <v>15</v>
      </c>
      <c r="H98" s="1">
        <v>25</v>
      </c>
      <c r="I98" s="1">
        <v>40</v>
      </c>
      <c r="J98" s="4">
        <f t="shared" si="2"/>
        <v>37.4</v>
      </c>
      <c r="K98" s="4">
        <v>84.99</v>
      </c>
      <c r="L98" s="13">
        <v>99</v>
      </c>
      <c r="M98" s="17">
        <f t="shared" si="3"/>
        <v>80.230999999999995</v>
      </c>
      <c r="N98" s="13">
        <v>97</v>
      </c>
    </row>
    <row r="99" spans="1:14" x14ac:dyDescent="0.15">
      <c r="A99" s="9" t="s">
        <v>49</v>
      </c>
      <c r="B99" s="1" t="s">
        <v>14</v>
      </c>
      <c r="C99" s="6" t="s">
        <v>51</v>
      </c>
      <c r="D99" s="2">
        <v>100</v>
      </c>
      <c r="E99" s="1">
        <v>27</v>
      </c>
      <c r="F99" s="1">
        <v>0</v>
      </c>
      <c r="G99" s="1">
        <v>10</v>
      </c>
      <c r="H99" s="1">
        <v>20</v>
      </c>
      <c r="I99" s="1">
        <v>17</v>
      </c>
      <c r="J99" s="4">
        <f t="shared" si="2"/>
        <v>32.449999999999996</v>
      </c>
      <c r="K99" s="4">
        <v>85.46</v>
      </c>
      <c r="L99" s="13">
        <v>95</v>
      </c>
      <c r="M99" s="17">
        <f t="shared" si="3"/>
        <v>80.159000000000006</v>
      </c>
      <c r="N99" s="13">
        <v>98</v>
      </c>
    </row>
    <row r="100" spans="1:14" x14ac:dyDescent="0.15">
      <c r="A100" s="9" t="s">
        <v>317</v>
      </c>
      <c r="B100" s="1" t="s">
        <v>15</v>
      </c>
      <c r="C100" s="2" t="s">
        <v>16</v>
      </c>
      <c r="D100" s="2">
        <v>100</v>
      </c>
      <c r="E100" s="1">
        <v>39.5</v>
      </c>
      <c r="F100" s="1">
        <v>10</v>
      </c>
      <c r="G100" s="1">
        <v>0</v>
      </c>
      <c r="H100" s="1">
        <v>25</v>
      </c>
      <c r="I100" s="1">
        <v>11</v>
      </c>
      <c r="J100" s="4">
        <f t="shared" si="2"/>
        <v>34.799999999999997</v>
      </c>
      <c r="K100" s="4">
        <v>85.03</v>
      </c>
      <c r="L100" s="13">
        <v>98</v>
      </c>
      <c r="M100" s="17">
        <f t="shared" si="3"/>
        <v>80.007000000000005</v>
      </c>
      <c r="N100" s="13">
        <v>99</v>
      </c>
    </row>
    <row r="101" spans="1:14" x14ac:dyDescent="0.15">
      <c r="A101" s="9" t="s">
        <v>214</v>
      </c>
      <c r="B101" s="1" t="s">
        <v>17</v>
      </c>
      <c r="C101" s="2" t="s">
        <v>53</v>
      </c>
      <c r="D101" s="2">
        <v>100</v>
      </c>
      <c r="E101" s="1">
        <v>12</v>
      </c>
      <c r="F101" s="1">
        <v>0</v>
      </c>
      <c r="G101" s="1">
        <v>0</v>
      </c>
      <c r="H101" s="1">
        <v>15</v>
      </c>
      <c r="I101" s="1">
        <v>8</v>
      </c>
      <c r="J101" s="4">
        <f t="shared" si="2"/>
        <v>25.849999999999998</v>
      </c>
      <c r="K101" s="4">
        <v>85.92</v>
      </c>
      <c r="L101" s="13">
        <v>88</v>
      </c>
      <c r="M101" s="17">
        <f t="shared" si="3"/>
        <v>79.912999999999997</v>
      </c>
      <c r="N101" s="13">
        <v>100</v>
      </c>
    </row>
    <row r="102" spans="1:14" x14ac:dyDescent="0.15">
      <c r="A102" s="9" t="s">
        <v>171</v>
      </c>
      <c r="B102" s="1" t="s">
        <v>14</v>
      </c>
      <c r="C102" s="2" t="s">
        <v>54</v>
      </c>
      <c r="D102" s="2">
        <v>100</v>
      </c>
      <c r="E102" s="1">
        <v>36.5</v>
      </c>
      <c r="F102" s="1">
        <v>1</v>
      </c>
      <c r="G102" s="1">
        <v>25</v>
      </c>
      <c r="H102" s="1">
        <v>21</v>
      </c>
      <c r="I102" s="1">
        <v>11</v>
      </c>
      <c r="J102" s="4">
        <f t="shared" si="2"/>
        <v>36</v>
      </c>
      <c r="K102" s="4">
        <v>84.72</v>
      </c>
      <c r="L102" s="13">
        <v>107</v>
      </c>
      <c r="M102" s="17">
        <f t="shared" si="3"/>
        <v>79.847999999999999</v>
      </c>
      <c r="N102" s="13">
        <v>101</v>
      </c>
    </row>
    <row r="103" spans="1:14" x14ac:dyDescent="0.15">
      <c r="A103" s="9" t="s">
        <v>339</v>
      </c>
      <c r="B103" s="1" t="s">
        <v>11</v>
      </c>
      <c r="C103" s="2" t="s">
        <v>10</v>
      </c>
      <c r="D103" s="2">
        <v>100</v>
      </c>
      <c r="E103" s="1">
        <v>39.5</v>
      </c>
      <c r="F103" s="1">
        <v>0</v>
      </c>
      <c r="G103" s="1">
        <v>8</v>
      </c>
      <c r="H103" s="1">
        <v>43</v>
      </c>
      <c r="I103" s="1">
        <v>8</v>
      </c>
      <c r="J103" s="4">
        <f t="shared" si="2"/>
        <v>36.75</v>
      </c>
      <c r="K103" s="4">
        <v>84.62</v>
      </c>
      <c r="L103" s="13">
        <v>110</v>
      </c>
      <c r="M103" s="17">
        <f t="shared" si="3"/>
        <v>79.832999999999998</v>
      </c>
      <c r="N103" s="13">
        <v>102</v>
      </c>
    </row>
    <row r="104" spans="1:14" x14ac:dyDescent="0.15">
      <c r="A104" s="9" t="s">
        <v>327</v>
      </c>
      <c r="B104" s="7" t="s">
        <v>57</v>
      </c>
      <c r="C104" s="2" t="s">
        <v>10</v>
      </c>
      <c r="D104" s="2">
        <v>100</v>
      </c>
      <c r="E104" s="1">
        <v>33</v>
      </c>
      <c r="F104" s="1">
        <v>0</v>
      </c>
      <c r="G104" s="1">
        <v>24</v>
      </c>
      <c r="H104" s="1">
        <v>26</v>
      </c>
      <c r="I104" s="1">
        <v>0</v>
      </c>
      <c r="J104" s="4">
        <f t="shared" si="2"/>
        <v>34.1</v>
      </c>
      <c r="K104" s="4">
        <v>84.83</v>
      </c>
      <c r="L104" s="13">
        <v>103</v>
      </c>
      <c r="M104" s="17">
        <f t="shared" si="3"/>
        <v>79.756999999999991</v>
      </c>
      <c r="N104" s="13">
        <v>103</v>
      </c>
    </row>
    <row r="105" spans="1:14" x14ac:dyDescent="0.15">
      <c r="A105" s="9" t="s">
        <v>216</v>
      </c>
      <c r="B105" s="1" t="s">
        <v>20</v>
      </c>
      <c r="C105" s="2" t="s">
        <v>53</v>
      </c>
      <c r="D105" s="2">
        <v>100</v>
      </c>
      <c r="E105" s="1">
        <v>33</v>
      </c>
      <c r="F105" s="1">
        <v>4</v>
      </c>
      <c r="G105" s="1">
        <v>10</v>
      </c>
      <c r="H105" s="1">
        <v>27</v>
      </c>
      <c r="I105" s="1">
        <v>38</v>
      </c>
      <c r="J105" s="4">
        <f t="shared" si="2"/>
        <v>38.450000000000003</v>
      </c>
      <c r="K105" s="4">
        <v>84.28</v>
      </c>
      <c r="L105" s="13">
        <v>114</v>
      </c>
      <c r="M105" s="17">
        <f t="shared" si="3"/>
        <v>79.697000000000003</v>
      </c>
      <c r="N105" s="13">
        <v>104</v>
      </c>
    </row>
    <row r="106" spans="1:14" x14ac:dyDescent="0.15">
      <c r="A106" s="9" t="s">
        <v>346</v>
      </c>
      <c r="B106" s="1" t="s">
        <v>11</v>
      </c>
      <c r="C106" s="2" t="s">
        <v>10</v>
      </c>
      <c r="D106" s="2">
        <v>100</v>
      </c>
      <c r="E106" s="1">
        <v>12</v>
      </c>
      <c r="F106" s="1">
        <v>0</v>
      </c>
      <c r="G106" s="1">
        <v>0</v>
      </c>
      <c r="H106" s="1">
        <v>14</v>
      </c>
      <c r="I106" s="1">
        <v>4.5</v>
      </c>
      <c r="J106" s="4">
        <f t="shared" si="2"/>
        <v>25.175000000000001</v>
      </c>
      <c r="K106" s="4">
        <v>85.74</v>
      </c>
      <c r="L106" s="13">
        <v>91</v>
      </c>
      <c r="M106" s="17">
        <f t="shared" si="3"/>
        <v>79.683499999999995</v>
      </c>
      <c r="N106" s="13">
        <v>105</v>
      </c>
    </row>
    <row r="107" spans="1:14" x14ac:dyDescent="0.15">
      <c r="A107" s="9" t="s">
        <v>121</v>
      </c>
      <c r="B107" s="1" t="s">
        <v>12</v>
      </c>
      <c r="C107" s="2" t="s">
        <v>56</v>
      </c>
      <c r="D107" s="2">
        <v>100</v>
      </c>
      <c r="E107" s="1">
        <v>34.5</v>
      </c>
      <c r="F107" s="1">
        <v>0</v>
      </c>
      <c r="G107" s="1">
        <v>8</v>
      </c>
      <c r="H107" s="1">
        <v>13</v>
      </c>
      <c r="I107" s="1">
        <v>11.75</v>
      </c>
      <c r="J107" s="4">
        <f t="shared" si="2"/>
        <v>31.812499999999996</v>
      </c>
      <c r="K107" s="4">
        <v>84.95</v>
      </c>
      <c r="L107" s="13">
        <v>101</v>
      </c>
      <c r="M107" s="17">
        <f t="shared" si="3"/>
        <v>79.636250000000004</v>
      </c>
      <c r="N107" s="13">
        <v>106</v>
      </c>
    </row>
    <row r="108" spans="1:14" x14ac:dyDescent="0.15">
      <c r="A108" s="9" t="s">
        <v>243</v>
      </c>
      <c r="B108" s="1" t="s">
        <v>20</v>
      </c>
      <c r="C108" s="2" t="s">
        <v>52</v>
      </c>
      <c r="D108" s="2">
        <v>100</v>
      </c>
      <c r="E108" s="1">
        <v>18</v>
      </c>
      <c r="F108" s="1">
        <v>0</v>
      </c>
      <c r="G108" s="1">
        <v>29</v>
      </c>
      <c r="H108" s="1">
        <v>25</v>
      </c>
      <c r="I108" s="1">
        <v>1</v>
      </c>
      <c r="J108" s="4">
        <f t="shared" si="2"/>
        <v>31.85</v>
      </c>
      <c r="K108" s="4">
        <v>84.83</v>
      </c>
      <c r="L108" s="13">
        <v>103</v>
      </c>
      <c r="M108" s="17">
        <f t="shared" si="3"/>
        <v>79.531999999999996</v>
      </c>
      <c r="N108" s="13">
        <v>107</v>
      </c>
    </row>
    <row r="109" spans="1:14" x14ac:dyDescent="0.15">
      <c r="A109" s="9" t="s">
        <v>290</v>
      </c>
      <c r="B109" s="1" t="s">
        <v>14</v>
      </c>
      <c r="C109" s="2" t="s">
        <v>16</v>
      </c>
      <c r="D109" s="2">
        <v>100</v>
      </c>
      <c r="E109" s="1">
        <v>12</v>
      </c>
      <c r="F109" s="1">
        <v>0</v>
      </c>
      <c r="G109" s="1">
        <v>0</v>
      </c>
      <c r="H109" s="1">
        <v>17</v>
      </c>
      <c r="I109" s="1">
        <v>0</v>
      </c>
      <c r="J109" s="4">
        <f t="shared" si="2"/>
        <v>24.95</v>
      </c>
      <c r="K109" s="4">
        <v>85.55</v>
      </c>
      <c r="L109" s="13">
        <v>93</v>
      </c>
      <c r="M109" s="17">
        <f t="shared" si="3"/>
        <v>79.490000000000009</v>
      </c>
      <c r="N109" s="13">
        <v>108</v>
      </c>
    </row>
    <row r="110" spans="1:14" x14ac:dyDescent="0.15">
      <c r="A110" s="9" t="s">
        <v>336</v>
      </c>
      <c r="B110" s="1" t="s">
        <v>11</v>
      </c>
      <c r="C110" s="2" t="s">
        <v>10</v>
      </c>
      <c r="D110" s="2">
        <v>100</v>
      </c>
      <c r="E110" s="1">
        <v>26</v>
      </c>
      <c r="F110" s="1">
        <v>0</v>
      </c>
      <c r="G110" s="1">
        <v>4</v>
      </c>
      <c r="H110" s="1">
        <v>15</v>
      </c>
      <c r="I110" s="1">
        <v>2</v>
      </c>
      <c r="J110" s="4">
        <f t="shared" si="2"/>
        <v>28.35</v>
      </c>
      <c r="K110" s="4">
        <v>85.15</v>
      </c>
      <c r="L110" s="13">
        <v>97</v>
      </c>
      <c r="M110" s="17">
        <f t="shared" si="3"/>
        <v>79.47</v>
      </c>
      <c r="N110" s="13">
        <v>109</v>
      </c>
    </row>
    <row r="111" spans="1:14" x14ac:dyDescent="0.15">
      <c r="A111" s="9" t="s">
        <v>242</v>
      </c>
      <c r="B111" s="1" t="s">
        <v>17</v>
      </c>
      <c r="C111" s="2" t="s">
        <v>52</v>
      </c>
      <c r="D111" s="2">
        <v>100</v>
      </c>
      <c r="E111" s="1">
        <v>27</v>
      </c>
      <c r="F111" s="1">
        <v>0</v>
      </c>
      <c r="G111" s="1">
        <v>6</v>
      </c>
      <c r="H111" s="1">
        <v>20</v>
      </c>
      <c r="I111" s="1">
        <v>19</v>
      </c>
      <c r="J111" s="4">
        <f t="shared" si="2"/>
        <v>32.15</v>
      </c>
      <c r="K111" s="4">
        <v>84.69</v>
      </c>
      <c r="L111" s="13">
        <v>108</v>
      </c>
      <c r="M111" s="17">
        <f t="shared" si="3"/>
        <v>79.436000000000007</v>
      </c>
      <c r="N111" s="13">
        <v>110</v>
      </c>
    </row>
    <row r="112" spans="1:14" x14ac:dyDescent="0.15">
      <c r="A112" s="9" t="s">
        <v>145</v>
      </c>
      <c r="B112" s="1" t="s">
        <v>15</v>
      </c>
      <c r="C112" s="2" t="s">
        <v>55</v>
      </c>
      <c r="D112" s="2">
        <v>100</v>
      </c>
      <c r="E112" s="1">
        <v>31</v>
      </c>
      <c r="F112" s="1">
        <v>0</v>
      </c>
      <c r="G112" s="1">
        <v>9</v>
      </c>
      <c r="H112" s="1">
        <v>10</v>
      </c>
      <c r="I112" s="1">
        <v>18.5</v>
      </c>
      <c r="J112" s="4">
        <f t="shared" si="2"/>
        <v>31.824999999999999</v>
      </c>
      <c r="K112" s="4">
        <v>84.35</v>
      </c>
      <c r="L112" s="13">
        <v>113</v>
      </c>
      <c r="M112" s="17">
        <f t="shared" si="3"/>
        <v>79.097499999999997</v>
      </c>
      <c r="N112" s="13">
        <v>111</v>
      </c>
    </row>
    <row r="113" spans="1:14" x14ac:dyDescent="0.15">
      <c r="A113" s="9" t="s">
        <v>26</v>
      </c>
      <c r="B113" s="1" t="s">
        <v>13</v>
      </c>
      <c r="C113" s="6" t="s">
        <v>51</v>
      </c>
      <c r="D113" s="2">
        <v>100</v>
      </c>
      <c r="E113" s="1">
        <v>41.5</v>
      </c>
      <c r="F113" s="1">
        <v>0</v>
      </c>
      <c r="G113" s="1">
        <v>39</v>
      </c>
      <c r="H113" s="1">
        <v>56</v>
      </c>
      <c r="I113" s="1">
        <v>36.25</v>
      </c>
      <c r="J113" s="4">
        <f t="shared" si="2"/>
        <v>47.987499999999997</v>
      </c>
      <c r="K113" s="4">
        <v>82.52</v>
      </c>
      <c r="L113" s="13">
        <v>142</v>
      </c>
      <c r="M113" s="17">
        <f t="shared" si="3"/>
        <v>79.066749999999999</v>
      </c>
      <c r="N113" s="13">
        <v>112</v>
      </c>
    </row>
    <row r="114" spans="1:14" x14ac:dyDescent="0.15">
      <c r="A114" s="9" t="s">
        <v>188</v>
      </c>
      <c r="B114" s="1" t="s">
        <v>11</v>
      </c>
      <c r="C114" s="2" t="s">
        <v>54</v>
      </c>
      <c r="D114" s="2">
        <v>100</v>
      </c>
      <c r="E114" s="1">
        <v>28</v>
      </c>
      <c r="F114" s="1">
        <v>0</v>
      </c>
      <c r="G114" s="1">
        <v>12</v>
      </c>
      <c r="H114" s="1">
        <v>28</v>
      </c>
      <c r="I114" s="1">
        <v>35.5</v>
      </c>
      <c r="J114" s="4">
        <f t="shared" si="2"/>
        <v>36.925000000000004</v>
      </c>
      <c r="K114" s="4">
        <v>83.74</v>
      </c>
      <c r="L114" s="13">
        <v>120</v>
      </c>
      <c r="M114" s="17">
        <f t="shared" si="3"/>
        <v>79.058499999999995</v>
      </c>
      <c r="N114" s="13">
        <v>113</v>
      </c>
    </row>
    <row r="115" spans="1:14" x14ac:dyDescent="0.15">
      <c r="A115" s="9" t="s">
        <v>21</v>
      </c>
      <c r="B115" s="1" t="s">
        <v>9</v>
      </c>
      <c r="C115" s="6" t="s">
        <v>51</v>
      </c>
      <c r="D115" s="2">
        <v>100</v>
      </c>
      <c r="E115" s="1">
        <v>12</v>
      </c>
      <c r="F115" s="1">
        <v>0</v>
      </c>
      <c r="G115" s="1">
        <v>8</v>
      </c>
      <c r="H115" s="1">
        <v>7</v>
      </c>
      <c r="I115" s="1">
        <v>22</v>
      </c>
      <c r="J115" s="4">
        <f t="shared" si="2"/>
        <v>27.95</v>
      </c>
      <c r="K115" s="4">
        <v>84.68</v>
      </c>
      <c r="L115" s="13">
        <v>109</v>
      </c>
      <c r="M115" s="17">
        <f t="shared" si="3"/>
        <v>79.007000000000005</v>
      </c>
      <c r="N115" s="13">
        <v>114</v>
      </c>
    </row>
    <row r="116" spans="1:14" x14ac:dyDescent="0.15">
      <c r="A116" s="9" t="s">
        <v>296</v>
      </c>
      <c r="B116" s="1" t="s">
        <v>15</v>
      </c>
      <c r="C116" s="2" t="s">
        <v>16</v>
      </c>
      <c r="D116" s="2">
        <v>100</v>
      </c>
      <c r="E116" s="1">
        <v>24</v>
      </c>
      <c r="F116" s="1">
        <v>2</v>
      </c>
      <c r="G116" s="1">
        <v>8</v>
      </c>
      <c r="H116" s="1">
        <v>26</v>
      </c>
      <c r="I116" s="1">
        <v>8</v>
      </c>
      <c r="J116" s="4">
        <f t="shared" si="2"/>
        <v>31.4</v>
      </c>
      <c r="K116" s="4">
        <v>84.21</v>
      </c>
      <c r="L116" s="13">
        <v>116</v>
      </c>
      <c r="M116" s="17">
        <f t="shared" si="3"/>
        <v>78.929000000000002</v>
      </c>
      <c r="N116" s="13">
        <v>115</v>
      </c>
    </row>
    <row r="117" spans="1:14" x14ac:dyDescent="0.15">
      <c r="A117" s="9" t="s">
        <v>172</v>
      </c>
      <c r="B117" s="1" t="s">
        <v>12</v>
      </c>
      <c r="C117" s="2" t="s">
        <v>54</v>
      </c>
      <c r="D117" s="2">
        <v>100</v>
      </c>
      <c r="E117" s="1">
        <v>47.5</v>
      </c>
      <c r="F117" s="1">
        <v>2</v>
      </c>
      <c r="G117" s="1">
        <v>19</v>
      </c>
      <c r="H117" s="1">
        <v>38</v>
      </c>
      <c r="I117" s="1">
        <v>45</v>
      </c>
      <c r="J117" s="4">
        <f t="shared" si="2"/>
        <v>45.1</v>
      </c>
      <c r="K117" s="4">
        <v>82.48</v>
      </c>
      <c r="L117" s="13">
        <v>144</v>
      </c>
      <c r="M117" s="17">
        <f t="shared" si="3"/>
        <v>78.742000000000004</v>
      </c>
      <c r="N117" s="13">
        <v>116</v>
      </c>
    </row>
    <row r="118" spans="1:14" x14ac:dyDescent="0.15">
      <c r="A118" s="9" t="s">
        <v>197</v>
      </c>
      <c r="B118" s="1" t="s">
        <v>20</v>
      </c>
      <c r="C118" s="2" t="s">
        <v>54</v>
      </c>
      <c r="D118" s="2">
        <v>100</v>
      </c>
      <c r="E118" s="1">
        <v>8</v>
      </c>
      <c r="F118" s="1">
        <v>1</v>
      </c>
      <c r="G118" s="1">
        <v>4</v>
      </c>
      <c r="H118" s="1">
        <v>13</v>
      </c>
      <c r="I118" s="1">
        <v>0</v>
      </c>
      <c r="J118" s="4">
        <f t="shared" si="2"/>
        <v>24.3</v>
      </c>
      <c r="K118" s="4">
        <v>84.79</v>
      </c>
      <c r="L118" s="13">
        <v>106</v>
      </c>
      <c r="M118" s="17">
        <f t="shared" si="3"/>
        <v>78.741000000000014</v>
      </c>
      <c r="N118" s="13">
        <v>117</v>
      </c>
    </row>
    <row r="119" spans="1:14" x14ac:dyDescent="0.15">
      <c r="A119" s="9" t="s">
        <v>201</v>
      </c>
      <c r="B119" s="1" t="s">
        <v>11</v>
      </c>
      <c r="C119" s="2" t="s">
        <v>53</v>
      </c>
      <c r="D119" s="2">
        <v>100</v>
      </c>
      <c r="E119" s="1">
        <v>49.5</v>
      </c>
      <c r="F119" s="1">
        <v>14</v>
      </c>
      <c r="G119" s="1">
        <v>22</v>
      </c>
      <c r="H119" s="1">
        <v>30</v>
      </c>
      <c r="I119" s="1">
        <v>10.5</v>
      </c>
      <c r="J119" s="4">
        <f t="shared" si="2"/>
        <v>41.375</v>
      </c>
      <c r="K119" s="4">
        <v>82.88</v>
      </c>
      <c r="L119" s="13">
        <v>132</v>
      </c>
      <c r="M119" s="17">
        <f t="shared" si="3"/>
        <v>78.729500000000002</v>
      </c>
      <c r="N119" s="13">
        <v>118</v>
      </c>
    </row>
    <row r="120" spans="1:14" x14ac:dyDescent="0.15">
      <c r="A120" s="9" t="s">
        <v>280</v>
      </c>
      <c r="B120" s="1" t="s">
        <v>20</v>
      </c>
      <c r="C120" s="6" t="s">
        <v>19</v>
      </c>
      <c r="D120" s="2">
        <v>100</v>
      </c>
      <c r="E120" s="1">
        <v>48.5</v>
      </c>
      <c r="F120" s="1">
        <v>0</v>
      </c>
      <c r="G120" s="1">
        <v>22</v>
      </c>
      <c r="H120" s="1">
        <v>37</v>
      </c>
      <c r="I120" s="1">
        <v>40</v>
      </c>
      <c r="J120" s="4">
        <f t="shared" si="2"/>
        <v>44.55</v>
      </c>
      <c r="K120" s="4">
        <v>82.5</v>
      </c>
      <c r="L120" s="13">
        <v>143</v>
      </c>
      <c r="M120" s="17">
        <f t="shared" si="3"/>
        <v>78.704999999999998</v>
      </c>
      <c r="N120" s="13">
        <v>119</v>
      </c>
    </row>
    <row r="121" spans="1:14" x14ac:dyDescent="0.15">
      <c r="A121" s="9" t="s">
        <v>244</v>
      </c>
      <c r="B121" s="1" t="s">
        <v>20</v>
      </c>
      <c r="C121" s="2" t="s">
        <v>52</v>
      </c>
      <c r="D121" s="2">
        <v>100</v>
      </c>
      <c r="E121" s="1">
        <v>39</v>
      </c>
      <c r="F121" s="1">
        <v>0</v>
      </c>
      <c r="G121" s="1">
        <v>8</v>
      </c>
      <c r="H121" s="1">
        <v>20</v>
      </c>
      <c r="I121" s="1">
        <v>1</v>
      </c>
      <c r="J121" s="4">
        <f t="shared" si="2"/>
        <v>32.15</v>
      </c>
      <c r="K121" s="4">
        <v>83.78</v>
      </c>
      <c r="L121" s="13">
        <v>119</v>
      </c>
      <c r="M121" s="17">
        <f t="shared" si="3"/>
        <v>78.617000000000004</v>
      </c>
      <c r="N121" s="13">
        <v>120</v>
      </c>
    </row>
    <row r="122" spans="1:14" x14ac:dyDescent="0.15">
      <c r="A122" s="9" t="s">
        <v>173</v>
      </c>
      <c r="B122" s="1" t="s">
        <v>15</v>
      </c>
      <c r="C122" s="2" t="s">
        <v>54</v>
      </c>
      <c r="D122" s="2">
        <v>100</v>
      </c>
      <c r="E122" s="1">
        <v>27</v>
      </c>
      <c r="F122" s="1">
        <v>0</v>
      </c>
      <c r="G122" s="1">
        <v>26</v>
      </c>
      <c r="H122" s="1">
        <v>25</v>
      </c>
      <c r="I122" s="1">
        <v>13</v>
      </c>
      <c r="J122" s="4">
        <f t="shared" si="2"/>
        <v>35</v>
      </c>
      <c r="K122" s="4">
        <v>83.41</v>
      </c>
      <c r="L122" s="13">
        <v>129</v>
      </c>
      <c r="M122" s="17">
        <f t="shared" si="3"/>
        <v>78.569000000000003</v>
      </c>
      <c r="N122" s="13">
        <v>121</v>
      </c>
    </row>
    <row r="123" spans="1:14" x14ac:dyDescent="0.15">
      <c r="A123" s="9" t="s">
        <v>174</v>
      </c>
      <c r="B123" s="1" t="s">
        <v>15</v>
      </c>
      <c r="C123" s="2" t="s">
        <v>54</v>
      </c>
      <c r="D123" s="2">
        <v>100</v>
      </c>
      <c r="E123" s="1">
        <v>12</v>
      </c>
      <c r="F123" s="1">
        <v>0</v>
      </c>
      <c r="G123" s="1">
        <v>0</v>
      </c>
      <c r="H123" s="1">
        <v>17</v>
      </c>
      <c r="I123" s="1">
        <v>9</v>
      </c>
      <c r="J123" s="4">
        <f t="shared" si="2"/>
        <v>26.3</v>
      </c>
      <c r="K123" s="4">
        <v>84.37</v>
      </c>
      <c r="L123" s="13">
        <v>112</v>
      </c>
      <c r="M123" s="17">
        <f t="shared" si="3"/>
        <v>78.563000000000002</v>
      </c>
      <c r="N123" s="13">
        <v>122</v>
      </c>
    </row>
    <row r="124" spans="1:14" x14ac:dyDescent="0.15">
      <c r="A124" s="9" t="s">
        <v>231</v>
      </c>
      <c r="B124" s="1" t="s">
        <v>14</v>
      </c>
      <c r="C124" s="2" t="s">
        <v>52</v>
      </c>
      <c r="D124" s="2">
        <v>100</v>
      </c>
      <c r="E124" s="1">
        <v>27</v>
      </c>
      <c r="F124" s="1">
        <v>0</v>
      </c>
      <c r="G124" s="1">
        <v>2</v>
      </c>
      <c r="H124" s="1">
        <v>25</v>
      </c>
      <c r="I124" s="1">
        <v>28</v>
      </c>
      <c r="J124" s="4">
        <f t="shared" si="2"/>
        <v>33.65</v>
      </c>
      <c r="K124" s="4">
        <v>83.5</v>
      </c>
      <c r="L124" s="13">
        <v>125</v>
      </c>
      <c r="M124" s="17">
        <f t="shared" si="3"/>
        <v>78.515000000000001</v>
      </c>
      <c r="N124" s="13">
        <v>123</v>
      </c>
    </row>
    <row r="125" spans="1:14" x14ac:dyDescent="0.15">
      <c r="A125" s="9" t="s">
        <v>269</v>
      </c>
      <c r="B125" s="1" t="s">
        <v>15</v>
      </c>
      <c r="C125" s="6" t="s">
        <v>19</v>
      </c>
      <c r="D125" s="2">
        <v>100</v>
      </c>
      <c r="E125" s="1">
        <v>27</v>
      </c>
      <c r="F125" s="1">
        <v>10</v>
      </c>
      <c r="G125" s="1">
        <v>18</v>
      </c>
      <c r="H125" s="1">
        <v>24</v>
      </c>
      <c r="I125" s="1">
        <v>11.5</v>
      </c>
      <c r="J125" s="4">
        <f t="shared" si="2"/>
        <v>34.924999999999997</v>
      </c>
      <c r="K125" s="4">
        <v>83.21</v>
      </c>
      <c r="L125" s="13">
        <v>131</v>
      </c>
      <c r="M125" s="17">
        <f t="shared" si="3"/>
        <v>78.381499999999988</v>
      </c>
      <c r="N125" s="13">
        <v>124</v>
      </c>
    </row>
    <row r="126" spans="1:14" x14ac:dyDescent="0.15">
      <c r="A126" s="9" t="s">
        <v>324</v>
      </c>
      <c r="B126" s="1" t="s">
        <v>13</v>
      </c>
      <c r="C126" s="2" t="s">
        <v>10</v>
      </c>
      <c r="D126" s="2">
        <v>100</v>
      </c>
      <c r="E126" s="1">
        <v>26</v>
      </c>
      <c r="F126" s="1">
        <v>0</v>
      </c>
      <c r="G126" s="1">
        <v>10</v>
      </c>
      <c r="H126" s="1">
        <v>14</v>
      </c>
      <c r="I126" s="1">
        <v>12.5</v>
      </c>
      <c r="J126" s="4">
        <f t="shared" si="2"/>
        <v>30.675000000000001</v>
      </c>
      <c r="K126" s="4">
        <v>83.63</v>
      </c>
      <c r="L126" s="13">
        <v>121</v>
      </c>
      <c r="M126" s="17">
        <f t="shared" si="3"/>
        <v>78.334499999999991</v>
      </c>
      <c r="N126" s="13">
        <v>125</v>
      </c>
    </row>
    <row r="127" spans="1:14" x14ac:dyDescent="0.15">
      <c r="A127" s="9" t="s">
        <v>30</v>
      </c>
      <c r="B127" s="1" t="s">
        <v>20</v>
      </c>
      <c r="C127" s="6" t="s">
        <v>51</v>
      </c>
      <c r="D127" s="2">
        <v>100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4">
        <f t="shared" si="2"/>
        <v>20</v>
      </c>
      <c r="K127" s="4">
        <v>84.8</v>
      </c>
      <c r="L127" s="13">
        <v>105</v>
      </c>
      <c r="M127" s="17">
        <f t="shared" si="3"/>
        <v>78.319999999999993</v>
      </c>
      <c r="N127" s="13">
        <v>126</v>
      </c>
    </row>
    <row r="128" spans="1:14" x14ac:dyDescent="0.15">
      <c r="A128" s="9" t="s">
        <v>312</v>
      </c>
      <c r="B128" s="1" t="s">
        <v>15</v>
      </c>
      <c r="C128" s="2" t="s">
        <v>16</v>
      </c>
      <c r="D128" s="2">
        <v>100</v>
      </c>
      <c r="E128" s="1">
        <v>14</v>
      </c>
      <c r="F128" s="1">
        <v>0</v>
      </c>
      <c r="G128" s="1">
        <v>13</v>
      </c>
      <c r="H128" s="1">
        <v>24</v>
      </c>
      <c r="I128" s="1">
        <v>16</v>
      </c>
      <c r="J128" s="4">
        <f t="shared" si="2"/>
        <v>30.75</v>
      </c>
      <c r="K128" s="4">
        <v>83.55</v>
      </c>
      <c r="L128" s="13">
        <v>123</v>
      </c>
      <c r="M128" s="17">
        <f t="shared" si="3"/>
        <v>78.27</v>
      </c>
      <c r="N128" s="13">
        <v>127</v>
      </c>
    </row>
    <row r="129" spans="1:14" x14ac:dyDescent="0.15">
      <c r="A129" s="9" t="s">
        <v>182</v>
      </c>
      <c r="B129" s="1" t="s">
        <v>11</v>
      </c>
      <c r="C129" s="2" t="s">
        <v>54</v>
      </c>
      <c r="D129" s="2">
        <v>100</v>
      </c>
      <c r="E129" s="1">
        <v>34.5</v>
      </c>
      <c r="F129" s="1">
        <v>1</v>
      </c>
      <c r="G129" s="1">
        <v>8</v>
      </c>
      <c r="H129" s="1">
        <v>34</v>
      </c>
      <c r="I129" s="1">
        <v>26.5</v>
      </c>
      <c r="J129" s="4">
        <f t="shared" si="2"/>
        <v>37.324999999999996</v>
      </c>
      <c r="K129" s="4">
        <v>82.76</v>
      </c>
      <c r="L129" s="13">
        <v>135</v>
      </c>
      <c r="M129" s="17">
        <f t="shared" si="3"/>
        <v>78.216500000000011</v>
      </c>
      <c r="N129" s="13">
        <v>128</v>
      </c>
    </row>
    <row r="130" spans="1:14" x14ac:dyDescent="0.15">
      <c r="A130" s="9" t="s">
        <v>219</v>
      </c>
      <c r="B130" s="1" t="s">
        <v>13</v>
      </c>
      <c r="C130" s="2" t="s">
        <v>53</v>
      </c>
      <c r="D130" s="2">
        <v>100</v>
      </c>
      <c r="E130" s="1">
        <v>12</v>
      </c>
      <c r="F130" s="1">
        <v>0</v>
      </c>
      <c r="G130" s="1">
        <v>0</v>
      </c>
      <c r="H130" s="1">
        <v>45</v>
      </c>
      <c r="I130" s="1">
        <v>10</v>
      </c>
      <c r="J130" s="4">
        <f t="shared" ref="J130:J193" si="4">D130*0.2+E130*0.2+F130*0.15+G130*0.15+H130*0.15+I130*0.15</f>
        <v>30.65</v>
      </c>
      <c r="K130" s="4">
        <v>83.37</v>
      </c>
      <c r="L130" s="13">
        <v>130</v>
      </c>
      <c r="M130" s="17">
        <f t="shared" ref="M130:M193" si="5">J130*0.1+K130*0.9</f>
        <v>78.097999999999999</v>
      </c>
      <c r="N130" s="13">
        <v>129</v>
      </c>
    </row>
    <row r="131" spans="1:14" x14ac:dyDescent="0.15">
      <c r="A131" s="9" t="s">
        <v>183</v>
      </c>
      <c r="B131" s="1" t="s">
        <v>17</v>
      </c>
      <c r="C131" s="2" t="s">
        <v>54</v>
      </c>
      <c r="D131" s="2">
        <v>100</v>
      </c>
      <c r="E131" s="1">
        <v>39.5</v>
      </c>
      <c r="F131" s="1">
        <v>0</v>
      </c>
      <c r="G131" s="1">
        <v>32</v>
      </c>
      <c r="H131" s="1">
        <v>29</v>
      </c>
      <c r="I131" s="1">
        <v>28</v>
      </c>
      <c r="J131" s="4">
        <f t="shared" si="4"/>
        <v>41.25</v>
      </c>
      <c r="K131" s="4">
        <v>82.16</v>
      </c>
      <c r="L131" s="13">
        <v>152</v>
      </c>
      <c r="M131" s="17">
        <f t="shared" si="5"/>
        <v>78.069000000000003</v>
      </c>
      <c r="N131" s="13">
        <v>130</v>
      </c>
    </row>
    <row r="132" spans="1:14" x14ac:dyDescent="0.15">
      <c r="A132" s="9" t="s">
        <v>178</v>
      </c>
      <c r="B132" s="1" t="s">
        <v>20</v>
      </c>
      <c r="C132" s="2" t="s">
        <v>54</v>
      </c>
      <c r="D132" s="2">
        <v>100</v>
      </c>
      <c r="E132" s="1">
        <v>33.5</v>
      </c>
      <c r="F132" s="1">
        <v>0</v>
      </c>
      <c r="G132" s="1">
        <v>25</v>
      </c>
      <c r="H132" s="1">
        <v>28</v>
      </c>
      <c r="I132" s="1">
        <v>18</v>
      </c>
      <c r="J132" s="4">
        <f t="shared" si="4"/>
        <v>37.35</v>
      </c>
      <c r="K132" s="4">
        <v>82.56</v>
      </c>
      <c r="L132" s="13">
        <v>140</v>
      </c>
      <c r="M132" s="17">
        <f t="shared" si="5"/>
        <v>78.039000000000001</v>
      </c>
      <c r="N132" s="13">
        <v>131</v>
      </c>
    </row>
    <row r="133" spans="1:14" x14ac:dyDescent="0.15">
      <c r="A133" s="9" t="s">
        <v>322</v>
      </c>
      <c r="B133" s="1" t="s">
        <v>11</v>
      </c>
      <c r="C133" s="2" t="s">
        <v>10</v>
      </c>
      <c r="D133" s="2">
        <v>100</v>
      </c>
      <c r="E133" s="1">
        <v>12</v>
      </c>
      <c r="F133" s="1">
        <v>0</v>
      </c>
      <c r="G133" s="1">
        <v>0</v>
      </c>
      <c r="H133" s="1">
        <v>4</v>
      </c>
      <c r="I133" s="1">
        <v>15</v>
      </c>
      <c r="J133" s="4">
        <f t="shared" si="4"/>
        <v>25.25</v>
      </c>
      <c r="K133" s="4">
        <v>83.89</v>
      </c>
      <c r="L133" s="13">
        <v>118</v>
      </c>
      <c r="M133" s="17">
        <f t="shared" si="5"/>
        <v>78.02600000000001</v>
      </c>
      <c r="N133" s="13">
        <v>132</v>
      </c>
    </row>
    <row r="134" spans="1:14" x14ac:dyDescent="0.15">
      <c r="A134" s="9" t="s">
        <v>229</v>
      </c>
      <c r="B134" s="1" t="s">
        <v>14</v>
      </c>
      <c r="C134" s="2" t="s">
        <v>52</v>
      </c>
      <c r="D134" s="2">
        <v>100</v>
      </c>
      <c r="E134" s="1">
        <v>34.5</v>
      </c>
      <c r="F134" s="1">
        <v>0</v>
      </c>
      <c r="G134" s="1">
        <v>14</v>
      </c>
      <c r="H134" s="1">
        <v>31</v>
      </c>
      <c r="I134" s="1">
        <v>18.75</v>
      </c>
      <c r="J134" s="4">
        <f t="shared" si="4"/>
        <v>36.462499999999999</v>
      </c>
      <c r="K134" s="4">
        <v>82.53</v>
      </c>
      <c r="L134" s="13">
        <v>141</v>
      </c>
      <c r="M134" s="17">
        <f t="shared" si="5"/>
        <v>77.923249999999996</v>
      </c>
      <c r="N134" s="13">
        <v>133</v>
      </c>
    </row>
    <row r="135" spans="1:14" x14ac:dyDescent="0.15">
      <c r="A135" s="9" t="s">
        <v>284</v>
      </c>
      <c r="B135" s="1" t="s">
        <v>9</v>
      </c>
      <c r="C135" s="6" t="s">
        <v>19</v>
      </c>
      <c r="D135" s="2">
        <v>100</v>
      </c>
      <c r="E135" s="1">
        <v>0</v>
      </c>
      <c r="F135" s="1">
        <v>0</v>
      </c>
      <c r="G135" s="1">
        <v>24</v>
      </c>
      <c r="H135" s="1">
        <v>20</v>
      </c>
      <c r="I135" s="1">
        <v>10.5</v>
      </c>
      <c r="J135" s="4">
        <f t="shared" si="4"/>
        <v>28.175000000000001</v>
      </c>
      <c r="K135" s="4">
        <v>83.44</v>
      </c>
      <c r="L135" s="13">
        <v>127</v>
      </c>
      <c r="M135" s="17">
        <f t="shared" si="5"/>
        <v>77.913499999999999</v>
      </c>
      <c r="N135" s="13">
        <v>134</v>
      </c>
    </row>
    <row r="136" spans="1:14" x14ac:dyDescent="0.15">
      <c r="A136" s="9" t="s">
        <v>151</v>
      </c>
      <c r="B136" s="1" t="s">
        <v>9</v>
      </c>
      <c r="C136" s="2" t="s">
        <v>55</v>
      </c>
      <c r="D136" s="2">
        <v>100</v>
      </c>
      <c r="E136" s="1">
        <v>33</v>
      </c>
      <c r="F136" s="1">
        <v>0</v>
      </c>
      <c r="G136" s="1">
        <v>8</v>
      </c>
      <c r="H136" s="1">
        <v>25</v>
      </c>
      <c r="I136" s="1">
        <v>29.5</v>
      </c>
      <c r="J136" s="4">
        <f t="shared" si="4"/>
        <v>35.975000000000001</v>
      </c>
      <c r="K136" s="4">
        <v>82.57</v>
      </c>
      <c r="L136" s="13">
        <v>139</v>
      </c>
      <c r="M136" s="17">
        <f t="shared" si="5"/>
        <v>77.910499999999999</v>
      </c>
      <c r="N136" s="13">
        <v>135</v>
      </c>
    </row>
    <row r="137" spans="1:14" x14ac:dyDescent="0.15">
      <c r="A137" s="9" t="s">
        <v>316</v>
      </c>
      <c r="B137" s="1" t="s">
        <v>17</v>
      </c>
      <c r="C137" s="2" t="s">
        <v>16</v>
      </c>
      <c r="D137" s="2">
        <v>100</v>
      </c>
      <c r="E137" s="1">
        <v>4</v>
      </c>
      <c r="F137" s="1">
        <v>0</v>
      </c>
      <c r="G137" s="1">
        <v>0</v>
      </c>
      <c r="H137" s="1">
        <v>6</v>
      </c>
      <c r="I137" s="1">
        <v>7.75</v>
      </c>
      <c r="J137" s="4">
        <f t="shared" si="4"/>
        <v>22.862500000000001</v>
      </c>
      <c r="K137" s="4">
        <v>83.92</v>
      </c>
      <c r="L137" s="13">
        <v>117</v>
      </c>
      <c r="M137" s="17">
        <f t="shared" si="5"/>
        <v>77.814250000000001</v>
      </c>
      <c r="N137" s="13">
        <v>136</v>
      </c>
    </row>
    <row r="138" spans="1:14" x14ac:dyDescent="0.15">
      <c r="A138" s="9" t="s">
        <v>186</v>
      </c>
      <c r="B138" s="1" t="s">
        <v>17</v>
      </c>
      <c r="C138" s="2" t="s">
        <v>54</v>
      </c>
      <c r="D138" s="2">
        <v>100</v>
      </c>
      <c r="E138" s="1">
        <v>11.5</v>
      </c>
      <c r="F138" s="1">
        <v>0</v>
      </c>
      <c r="G138" s="1">
        <v>8</v>
      </c>
      <c r="H138" s="1">
        <v>3</v>
      </c>
      <c r="I138" s="1">
        <v>21.25</v>
      </c>
      <c r="J138" s="4">
        <f t="shared" si="4"/>
        <v>27.137499999999999</v>
      </c>
      <c r="K138" s="4">
        <v>83.44</v>
      </c>
      <c r="L138" s="13">
        <v>127</v>
      </c>
      <c r="M138" s="17">
        <f t="shared" si="5"/>
        <v>77.809750000000008</v>
      </c>
      <c r="N138" s="13">
        <v>137</v>
      </c>
    </row>
    <row r="139" spans="1:14" x14ac:dyDescent="0.15">
      <c r="A139" s="9" t="s">
        <v>134</v>
      </c>
      <c r="B139" s="1" t="s">
        <v>13</v>
      </c>
      <c r="C139" s="2" t="s">
        <v>56</v>
      </c>
      <c r="D139" s="2">
        <v>100</v>
      </c>
      <c r="E139" s="1">
        <v>49.5</v>
      </c>
      <c r="F139" s="1">
        <v>0</v>
      </c>
      <c r="G139" s="1">
        <v>13</v>
      </c>
      <c r="H139" s="1">
        <v>50</v>
      </c>
      <c r="I139" s="1">
        <v>40</v>
      </c>
      <c r="J139" s="4">
        <f t="shared" si="4"/>
        <v>45.349999999999994</v>
      </c>
      <c r="K139" s="4">
        <v>81.41</v>
      </c>
      <c r="L139" s="13">
        <v>159</v>
      </c>
      <c r="M139" s="17">
        <f t="shared" si="5"/>
        <v>77.804000000000002</v>
      </c>
      <c r="N139" s="13">
        <v>138</v>
      </c>
    </row>
    <row r="140" spans="1:14" x14ac:dyDescent="0.15">
      <c r="A140" s="9" t="s">
        <v>155</v>
      </c>
      <c r="B140" s="1" t="s">
        <v>14</v>
      </c>
      <c r="C140" s="2" t="s">
        <v>55</v>
      </c>
      <c r="D140" s="2">
        <v>100</v>
      </c>
      <c r="E140" s="1">
        <v>16</v>
      </c>
      <c r="F140" s="1">
        <v>0</v>
      </c>
      <c r="G140" s="1">
        <v>0</v>
      </c>
      <c r="H140" s="1">
        <v>17</v>
      </c>
      <c r="I140" s="1">
        <v>0</v>
      </c>
      <c r="J140" s="4">
        <f t="shared" si="4"/>
        <v>25.75</v>
      </c>
      <c r="K140" s="4">
        <v>83.49</v>
      </c>
      <c r="L140" s="13">
        <v>126</v>
      </c>
      <c r="M140" s="17">
        <f t="shared" si="5"/>
        <v>77.715999999999994</v>
      </c>
      <c r="N140" s="13">
        <v>139</v>
      </c>
    </row>
    <row r="141" spans="1:14" x14ac:dyDescent="0.15">
      <c r="A141" s="9" t="s">
        <v>227</v>
      </c>
      <c r="B141" s="1" t="s">
        <v>18</v>
      </c>
      <c r="C141" s="2" t="s">
        <v>53</v>
      </c>
      <c r="D141" s="2">
        <v>100</v>
      </c>
      <c r="E141" s="1">
        <v>34.5</v>
      </c>
      <c r="F141" s="1">
        <v>0</v>
      </c>
      <c r="G141" s="1">
        <v>4</v>
      </c>
      <c r="H141" s="1">
        <v>30</v>
      </c>
      <c r="I141" s="1">
        <v>2</v>
      </c>
      <c r="J141" s="4">
        <f t="shared" si="4"/>
        <v>32.299999999999997</v>
      </c>
      <c r="K141" s="4">
        <v>82.75</v>
      </c>
      <c r="L141" s="13">
        <v>136</v>
      </c>
      <c r="M141" s="17">
        <f t="shared" si="5"/>
        <v>77.705000000000013</v>
      </c>
      <c r="N141" s="13">
        <v>140</v>
      </c>
    </row>
    <row r="142" spans="1:14" x14ac:dyDescent="0.15">
      <c r="A142" s="9" t="s">
        <v>146</v>
      </c>
      <c r="B142" s="1" t="s">
        <v>20</v>
      </c>
      <c r="C142" s="2" t="s">
        <v>55</v>
      </c>
      <c r="D142" s="2">
        <v>100</v>
      </c>
      <c r="E142" s="1">
        <v>22</v>
      </c>
      <c r="F142" s="1">
        <v>0</v>
      </c>
      <c r="G142" s="1">
        <v>6</v>
      </c>
      <c r="H142" s="1">
        <v>22</v>
      </c>
      <c r="I142" s="1">
        <v>40</v>
      </c>
      <c r="J142" s="4">
        <f t="shared" si="4"/>
        <v>34.599999999999994</v>
      </c>
      <c r="K142" s="4">
        <v>82.4</v>
      </c>
      <c r="L142" s="13">
        <v>146</v>
      </c>
      <c r="M142" s="17">
        <f t="shared" si="5"/>
        <v>77.62</v>
      </c>
      <c r="N142" s="13">
        <v>141</v>
      </c>
    </row>
    <row r="143" spans="1:14" x14ac:dyDescent="0.15">
      <c r="A143" s="9" t="s">
        <v>309</v>
      </c>
      <c r="B143" s="1" t="s">
        <v>18</v>
      </c>
      <c r="C143" s="2" t="s">
        <v>16</v>
      </c>
      <c r="D143" s="2">
        <v>100</v>
      </c>
      <c r="E143" s="1">
        <v>27</v>
      </c>
      <c r="F143" s="1">
        <v>0</v>
      </c>
      <c r="G143" s="1">
        <v>31</v>
      </c>
      <c r="H143" s="1">
        <v>32</v>
      </c>
      <c r="I143" s="1">
        <v>2</v>
      </c>
      <c r="J143" s="4">
        <f t="shared" si="4"/>
        <v>35.149999999999991</v>
      </c>
      <c r="K143" s="4">
        <v>82.18</v>
      </c>
      <c r="L143" s="13">
        <v>150</v>
      </c>
      <c r="M143" s="17">
        <f t="shared" si="5"/>
        <v>77.477000000000004</v>
      </c>
      <c r="N143" s="13">
        <v>142</v>
      </c>
    </row>
    <row r="144" spans="1:14" x14ac:dyDescent="0.15">
      <c r="A144" s="9" t="s">
        <v>185</v>
      </c>
      <c r="B144" s="1" t="s">
        <v>15</v>
      </c>
      <c r="C144" s="2" t="s">
        <v>54</v>
      </c>
      <c r="D144" s="2">
        <v>100</v>
      </c>
      <c r="E144" s="1">
        <v>27</v>
      </c>
      <c r="F144" s="1">
        <v>0</v>
      </c>
      <c r="G144" s="1">
        <v>22</v>
      </c>
      <c r="H144" s="1">
        <v>30</v>
      </c>
      <c r="I144" s="1">
        <v>40</v>
      </c>
      <c r="J144" s="4">
        <f t="shared" si="4"/>
        <v>39.200000000000003</v>
      </c>
      <c r="K144" s="4">
        <v>81.72</v>
      </c>
      <c r="L144" s="13">
        <v>155</v>
      </c>
      <c r="M144" s="17">
        <f t="shared" si="5"/>
        <v>77.468000000000004</v>
      </c>
      <c r="N144" s="13">
        <v>143</v>
      </c>
    </row>
    <row r="145" spans="1:14" x14ac:dyDescent="0.15">
      <c r="A145" s="9" t="s">
        <v>50</v>
      </c>
      <c r="B145" s="1" t="s">
        <v>14</v>
      </c>
      <c r="C145" s="6" t="s">
        <v>51</v>
      </c>
      <c r="D145" s="2">
        <v>100</v>
      </c>
      <c r="E145" s="1">
        <v>34.5</v>
      </c>
      <c r="F145" s="1">
        <v>0</v>
      </c>
      <c r="G145" s="1">
        <v>12</v>
      </c>
      <c r="H145" s="1">
        <v>22</v>
      </c>
      <c r="I145" s="1">
        <v>17.5</v>
      </c>
      <c r="J145" s="4">
        <f t="shared" si="4"/>
        <v>34.625</v>
      </c>
      <c r="K145" s="4">
        <v>82.19</v>
      </c>
      <c r="L145" s="13">
        <v>149</v>
      </c>
      <c r="M145" s="17">
        <f t="shared" si="5"/>
        <v>77.433500000000009</v>
      </c>
      <c r="N145" s="13">
        <v>144</v>
      </c>
    </row>
    <row r="146" spans="1:14" x14ac:dyDescent="0.15">
      <c r="A146" s="9" t="s">
        <v>277</v>
      </c>
      <c r="B146" s="1" t="s">
        <v>20</v>
      </c>
      <c r="C146" s="6" t="s">
        <v>19</v>
      </c>
      <c r="D146" s="2">
        <v>100</v>
      </c>
      <c r="E146" s="1">
        <v>12</v>
      </c>
      <c r="F146" s="1">
        <v>0</v>
      </c>
      <c r="G146" s="1">
        <v>0</v>
      </c>
      <c r="H146" s="1">
        <v>27</v>
      </c>
      <c r="I146" s="1">
        <v>12</v>
      </c>
      <c r="J146" s="4">
        <f t="shared" si="4"/>
        <v>28.25</v>
      </c>
      <c r="K146" s="4">
        <v>82.84</v>
      </c>
      <c r="L146" s="13">
        <v>133</v>
      </c>
      <c r="M146" s="17">
        <f t="shared" si="5"/>
        <v>77.381000000000014</v>
      </c>
      <c r="N146" s="13">
        <v>145</v>
      </c>
    </row>
    <row r="147" spans="1:14" x14ac:dyDescent="0.15">
      <c r="A147" s="9" t="s">
        <v>23</v>
      </c>
      <c r="B147" s="1" t="s">
        <v>12</v>
      </c>
      <c r="C147" s="6" t="s">
        <v>51</v>
      </c>
      <c r="D147" s="2">
        <v>100</v>
      </c>
      <c r="E147" s="1">
        <v>14</v>
      </c>
      <c r="F147" s="1">
        <v>0</v>
      </c>
      <c r="G147" s="1">
        <v>0</v>
      </c>
      <c r="H147" s="1">
        <v>14</v>
      </c>
      <c r="I147" s="1">
        <v>23.5</v>
      </c>
      <c r="J147" s="4">
        <f t="shared" si="4"/>
        <v>28.425000000000001</v>
      </c>
      <c r="K147" s="4">
        <v>82.82</v>
      </c>
      <c r="L147" s="13">
        <v>134</v>
      </c>
      <c r="M147" s="17">
        <f t="shared" si="5"/>
        <v>77.380499999999998</v>
      </c>
      <c r="N147" s="13">
        <v>145</v>
      </c>
    </row>
    <row r="148" spans="1:14" x14ac:dyDescent="0.15">
      <c r="A148" s="9" t="s">
        <v>212</v>
      </c>
      <c r="B148" s="1" t="s">
        <v>17</v>
      </c>
      <c r="C148" s="2" t="s">
        <v>53</v>
      </c>
      <c r="D148" s="2">
        <v>100</v>
      </c>
      <c r="E148" s="1">
        <v>27</v>
      </c>
      <c r="F148" s="1">
        <v>0</v>
      </c>
      <c r="G148" s="1">
        <v>0</v>
      </c>
      <c r="H148" s="1">
        <v>28</v>
      </c>
      <c r="I148" s="1">
        <v>26</v>
      </c>
      <c r="J148" s="4">
        <f t="shared" si="4"/>
        <v>33.5</v>
      </c>
      <c r="K148" s="4">
        <v>82.25</v>
      </c>
      <c r="L148" s="13">
        <v>147</v>
      </c>
      <c r="M148" s="17">
        <f t="shared" si="5"/>
        <v>77.375</v>
      </c>
      <c r="N148" s="13">
        <v>147</v>
      </c>
    </row>
    <row r="149" spans="1:14" x14ac:dyDescent="0.15">
      <c r="A149" s="9" t="s">
        <v>168</v>
      </c>
      <c r="B149" s="1" t="s">
        <v>14</v>
      </c>
      <c r="C149" s="2" t="s">
        <v>54</v>
      </c>
      <c r="D149" s="2">
        <v>100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4">
        <f t="shared" si="4"/>
        <v>20</v>
      </c>
      <c r="K149" s="4">
        <v>83.56</v>
      </c>
      <c r="L149" s="13">
        <v>122</v>
      </c>
      <c r="M149" s="17">
        <f t="shared" si="5"/>
        <v>77.204000000000008</v>
      </c>
      <c r="N149" s="13">
        <v>148</v>
      </c>
    </row>
    <row r="150" spans="1:14" x14ac:dyDescent="0.15">
      <c r="A150" s="9" t="s">
        <v>264</v>
      </c>
      <c r="B150" s="1" t="s">
        <v>9</v>
      </c>
      <c r="C150" s="6" t="s">
        <v>19</v>
      </c>
      <c r="D150" s="2">
        <v>100</v>
      </c>
      <c r="E150" s="1">
        <v>12</v>
      </c>
      <c r="F150" s="1">
        <v>0</v>
      </c>
      <c r="G150" s="1">
        <v>0</v>
      </c>
      <c r="H150" s="1">
        <v>25</v>
      </c>
      <c r="I150" s="1">
        <v>15</v>
      </c>
      <c r="J150" s="4">
        <f t="shared" si="4"/>
        <v>28.4</v>
      </c>
      <c r="K150" s="4">
        <v>82.59</v>
      </c>
      <c r="L150" s="13">
        <v>138</v>
      </c>
      <c r="M150" s="17">
        <f t="shared" si="5"/>
        <v>77.171000000000006</v>
      </c>
      <c r="N150" s="13">
        <v>149</v>
      </c>
    </row>
    <row r="151" spans="1:14" x14ac:dyDescent="0.15">
      <c r="A151" s="9" t="s">
        <v>226</v>
      </c>
      <c r="B151" s="1" t="s">
        <v>14</v>
      </c>
      <c r="C151" s="2" t="s">
        <v>53</v>
      </c>
      <c r="D151" s="2">
        <v>100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4">
        <f t="shared" si="4"/>
        <v>20</v>
      </c>
      <c r="K151" s="4">
        <v>83.52</v>
      </c>
      <c r="L151" s="13">
        <v>124</v>
      </c>
      <c r="M151" s="17">
        <f t="shared" si="5"/>
        <v>77.167999999999992</v>
      </c>
      <c r="N151" s="13">
        <v>150</v>
      </c>
    </row>
    <row r="152" spans="1:14" x14ac:dyDescent="0.15">
      <c r="A152" s="9" t="s">
        <v>253</v>
      </c>
      <c r="B152" s="1" t="s">
        <v>14</v>
      </c>
      <c r="C152" s="2" t="s">
        <v>52</v>
      </c>
      <c r="D152" s="2">
        <v>100</v>
      </c>
      <c r="E152" s="1">
        <v>17</v>
      </c>
      <c r="F152" s="1">
        <v>0</v>
      </c>
      <c r="G152" s="1">
        <v>0</v>
      </c>
      <c r="H152" s="1">
        <v>15</v>
      </c>
      <c r="I152" s="1">
        <v>8.25</v>
      </c>
      <c r="J152" s="4">
        <f t="shared" si="4"/>
        <v>26.887499999999999</v>
      </c>
      <c r="K152" s="4">
        <v>82.75</v>
      </c>
      <c r="L152" s="13">
        <v>136</v>
      </c>
      <c r="M152" s="17">
        <f t="shared" si="5"/>
        <v>77.163750000000007</v>
      </c>
      <c r="N152" s="13">
        <v>151</v>
      </c>
    </row>
    <row r="153" spans="1:14" x14ac:dyDescent="0.15">
      <c r="A153" s="9" t="s">
        <v>166</v>
      </c>
      <c r="B153" s="7" t="s">
        <v>12</v>
      </c>
      <c r="C153" s="2" t="s">
        <v>55</v>
      </c>
      <c r="D153" s="2">
        <v>100</v>
      </c>
      <c r="E153" s="1">
        <v>49.5</v>
      </c>
      <c r="F153" s="1">
        <v>7</v>
      </c>
      <c r="G153" s="1">
        <v>18</v>
      </c>
      <c r="H153" s="1">
        <v>33</v>
      </c>
      <c r="I153" s="1">
        <v>42</v>
      </c>
      <c r="J153" s="4">
        <f t="shared" si="4"/>
        <v>44.9</v>
      </c>
      <c r="K153" s="4">
        <v>80.42</v>
      </c>
      <c r="L153" s="13">
        <v>169</v>
      </c>
      <c r="M153" s="17">
        <f t="shared" si="5"/>
        <v>76.867999999999995</v>
      </c>
      <c r="N153" s="13">
        <v>152</v>
      </c>
    </row>
    <row r="154" spans="1:14" x14ac:dyDescent="0.15">
      <c r="A154" s="9" t="s">
        <v>41</v>
      </c>
      <c r="B154" s="1" t="s">
        <v>9</v>
      </c>
      <c r="C154" s="6" t="s">
        <v>51</v>
      </c>
      <c r="D154" s="2">
        <v>100</v>
      </c>
      <c r="E154" s="1">
        <v>12</v>
      </c>
      <c r="F154" s="1">
        <v>0</v>
      </c>
      <c r="G154" s="1">
        <v>10</v>
      </c>
      <c r="H154" s="1">
        <v>17</v>
      </c>
      <c r="I154" s="1">
        <v>14</v>
      </c>
      <c r="J154" s="4">
        <f t="shared" si="4"/>
        <v>28.55</v>
      </c>
      <c r="K154" s="4">
        <v>82.21</v>
      </c>
      <c r="L154" s="13">
        <v>148</v>
      </c>
      <c r="M154" s="17">
        <f t="shared" si="5"/>
        <v>76.843999999999994</v>
      </c>
      <c r="N154" s="13">
        <v>153</v>
      </c>
    </row>
    <row r="155" spans="1:14" x14ac:dyDescent="0.15">
      <c r="A155" s="9" t="s">
        <v>263</v>
      </c>
      <c r="B155" s="1" t="s">
        <v>9</v>
      </c>
      <c r="C155" s="6" t="s">
        <v>19</v>
      </c>
      <c r="D155" s="2">
        <v>100</v>
      </c>
      <c r="E155" s="1">
        <v>34.5</v>
      </c>
      <c r="F155" s="1">
        <v>40</v>
      </c>
      <c r="G155" s="1">
        <v>14</v>
      </c>
      <c r="H155" s="1">
        <v>31</v>
      </c>
      <c r="I155" s="1">
        <v>14</v>
      </c>
      <c r="J155" s="4">
        <f t="shared" si="4"/>
        <v>41.75</v>
      </c>
      <c r="K155" s="4">
        <v>80.73</v>
      </c>
      <c r="L155" s="13">
        <v>166</v>
      </c>
      <c r="M155" s="17">
        <f t="shared" si="5"/>
        <v>76.832000000000008</v>
      </c>
      <c r="N155" s="13">
        <v>154</v>
      </c>
    </row>
    <row r="156" spans="1:14" x14ac:dyDescent="0.15">
      <c r="A156" s="9" t="s">
        <v>233</v>
      </c>
      <c r="B156" s="1" t="s">
        <v>14</v>
      </c>
      <c r="C156" s="2" t="s">
        <v>52</v>
      </c>
      <c r="D156" s="2">
        <v>100</v>
      </c>
      <c r="E156" s="1">
        <v>12</v>
      </c>
      <c r="F156" s="1">
        <v>40</v>
      </c>
      <c r="G156" s="1">
        <v>2</v>
      </c>
      <c r="H156" s="1">
        <v>20</v>
      </c>
      <c r="I156" s="1">
        <v>13.25</v>
      </c>
      <c r="J156" s="4">
        <f t="shared" si="4"/>
        <v>33.6875</v>
      </c>
      <c r="K156" s="4">
        <v>81.45</v>
      </c>
      <c r="L156" s="13">
        <v>157</v>
      </c>
      <c r="M156" s="17">
        <f t="shared" si="5"/>
        <v>76.673750000000013</v>
      </c>
      <c r="N156" s="13">
        <v>155</v>
      </c>
    </row>
    <row r="157" spans="1:14" x14ac:dyDescent="0.15">
      <c r="A157" s="9" t="s">
        <v>24</v>
      </c>
      <c r="B157" s="1" t="s">
        <v>12</v>
      </c>
      <c r="C157" s="6" t="s">
        <v>51</v>
      </c>
      <c r="D157" s="2">
        <v>100</v>
      </c>
      <c r="E157" s="1">
        <v>27</v>
      </c>
      <c r="F157" s="1">
        <v>0</v>
      </c>
      <c r="G157" s="1">
        <v>11</v>
      </c>
      <c r="H157" s="1">
        <v>40</v>
      </c>
      <c r="I157" s="1">
        <v>33.5</v>
      </c>
      <c r="J157" s="4">
        <f t="shared" si="4"/>
        <v>38.074999999999996</v>
      </c>
      <c r="K157" s="4">
        <v>80.88</v>
      </c>
      <c r="L157" s="13">
        <v>165</v>
      </c>
      <c r="M157" s="17">
        <f t="shared" si="5"/>
        <v>76.599500000000006</v>
      </c>
      <c r="N157" s="13">
        <v>156</v>
      </c>
    </row>
    <row r="158" spans="1:14" x14ac:dyDescent="0.15">
      <c r="A158" s="9" t="s">
        <v>338</v>
      </c>
      <c r="B158" s="1" t="s">
        <v>14</v>
      </c>
      <c r="C158" s="2" t="s">
        <v>10</v>
      </c>
      <c r="D158" s="2">
        <v>100</v>
      </c>
      <c r="E158" s="1">
        <v>34.5</v>
      </c>
      <c r="F158" s="1">
        <v>0</v>
      </c>
      <c r="G158" s="1">
        <v>10</v>
      </c>
      <c r="H158" s="1">
        <v>27</v>
      </c>
      <c r="I158" s="1">
        <v>7</v>
      </c>
      <c r="J158" s="4">
        <f t="shared" si="4"/>
        <v>33.499999999999993</v>
      </c>
      <c r="K158" s="4">
        <v>81.260000000000005</v>
      </c>
      <c r="L158" s="13">
        <v>161</v>
      </c>
      <c r="M158" s="17">
        <f t="shared" si="5"/>
        <v>76.483999999999995</v>
      </c>
      <c r="N158" s="13">
        <v>157</v>
      </c>
    </row>
    <row r="159" spans="1:14" x14ac:dyDescent="0.15">
      <c r="A159" s="9" t="s">
        <v>187</v>
      </c>
      <c r="B159" s="1" t="s">
        <v>12</v>
      </c>
      <c r="C159" s="2" t="s">
        <v>54</v>
      </c>
      <c r="D159" s="2">
        <v>100</v>
      </c>
      <c r="E159" s="1">
        <v>27</v>
      </c>
      <c r="F159" s="1">
        <v>0</v>
      </c>
      <c r="G159" s="1">
        <v>5</v>
      </c>
      <c r="H159" s="1">
        <v>19</v>
      </c>
      <c r="I159" s="1">
        <v>10</v>
      </c>
      <c r="J159" s="4">
        <f t="shared" si="4"/>
        <v>30.5</v>
      </c>
      <c r="K159" s="4">
        <v>81.59</v>
      </c>
      <c r="L159" s="13">
        <v>156</v>
      </c>
      <c r="M159" s="17">
        <f t="shared" si="5"/>
        <v>76.481000000000009</v>
      </c>
      <c r="N159" s="13">
        <v>158</v>
      </c>
    </row>
    <row r="160" spans="1:14" x14ac:dyDescent="0.15">
      <c r="A160" s="9" t="s">
        <v>170</v>
      </c>
      <c r="B160" s="1" t="s">
        <v>17</v>
      </c>
      <c r="C160" s="2" t="s">
        <v>54</v>
      </c>
      <c r="D160" s="2">
        <v>100</v>
      </c>
      <c r="E160" s="1">
        <v>34.5</v>
      </c>
      <c r="F160" s="1">
        <v>0</v>
      </c>
      <c r="G160" s="1">
        <v>44</v>
      </c>
      <c r="H160" s="1">
        <v>16</v>
      </c>
      <c r="I160" s="1">
        <v>30.5</v>
      </c>
      <c r="J160" s="4">
        <f t="shared" si="4"/>
        <v>40.475000000000001</v>
      </c>
      <c r="K160" s="4">
        <v>80.42</v>
      </c>
      <c r="L160" s="13">
        <v>169</v>
      </c>
      <c r="M160" s="17">
        <f t="shared" si="5"/>
        <v>76.4255</v>
      </c>
      <c r="N160" s="13">
        <v>159</v>
      </c>
    </row>
    <row r="161" spans="1:14" x14ac:dyDescent="0.15">
      <c r="A161" s="9" t="s">
        <v>37</v>
      </c>
      <c r="B161" s="1" t="s">
        <v>12</v>
      </c>
      <c r="C161" s="6" t="s">
        <v>51</v>
      </c>
      <c r="D161" s="2">
        <v>100</v>
      </c>
      <c r="E161" s="1">
        <v>32.5</v>
      </c>
      <c r="F161" s="1">
        <v>0</v>
      </c>
      <c r="G161" s="1">
        <v>0</v>
      </c>
      <c r="H161" s="1">
        <v>30</v>
      </c>
      <c r="I161" s="1">
        <v>20</v>
      </c>
      <c r="J161" s="4">
        <f t="shared" si="4"/>
        <v>34</v>
      </c>
      <c r="K161" s="4">
        <v>81.12</v>
      </c>
      <c r="L161" s="13">
        <v>162</v>
      </c>
      <c r="M161" s="17">
        <f t="shared" si="5"/>
        <v>76.408000000000015</v>
      </c>
      <c r="N161" s="13">
        <v>160</v>
      </c>
    </row>
    <row r="162" spans="1:14" x14ac:dyDescent="0.15">
      <c r="A162" s="9" t="s">
        <v>236</v>
      </c>
      <c r="B162" s="1" t="s">
        <v>9</v>
      </c>
      <c r="C162" s="2" t="s">
        <v>52</v>
      </c>
      <c r="D162" s="2">
        <v>100</v>
      </c>
      <c r="E162" s="1">
        <v>12</v>
      </c>
      <c r="F162" s="1">
        <v>0</v>
      </c>
      <c r="G162" s="1">
        <v>0</v>
      </c>
      <c r="H162" s="1">
        <v>6</v>
      </c>
      <c r="I162" s="1">
        <v>16</v>
      </c>
      <c r="J162" s="4">
        <f t="shared" si="4"/>
        <v>25.699999999999996</v>
      </c>
      <c r="K162" s="4">
        <v>82</v>
      </c>
      <c r="L162" s="13">
        <v>153</v>
      </c>
      <c r="M162" s="17">
        <f t="shared" si="5"/>
        <v>76.36999999999999</v>
      </c>
      <c r="N162" s="13">
        <v>161</v>
      </c>
    </row>
    <row r="163" spans="1:14" x14ac:dyDescent="0.15">
      <c r="A163" s="9" t="s">
        <v>321</v>
      </c>
      <c r="B163" s="1" t="s">
        <v>15</v>
      </c>
      <c r="C163" s="2" t="s">
        <v>10</v>
      </c>
      <c r="D163" s="2">
        <v>100</v>
      </c>
      <c r="E163" s="1">
        <v>24</v>
      </c>
      <c r="F163" s="1">
        <v>0</v>
      </c>
      <c r="G163" s="1">
        <v>19</v>
      </c>
      <c r="H163" s="1">
        <v>27</v>
      </c>
      <c r="I163" s="1">
        <v>33.5</v>
      </c>
      <c r="J163" s="4">
        <f t="shared" si="4"/>
        <v>36.725000000000001</v>
      </c>
      <c r="K163" s="4">
        <v>80.67</v>
      </c>
      <c r="L163" s="13">
        <v>167</v>
      </c>
      <c r="M163" s="17">
        <f t="shared" si="5"/>
        <v>76.275500000000008</v>
      </c>
      <c r="N163" s="13">
        <v>162</v>
      </c>
    </row>
    <row r="164" spans="1:14" x14ac:dyDescent="0.15">
      <c r="A164" s="9" t="s">
        <v>215</v>
      </c>
      <c r="B164" s="1" t="s">
        <v>17</v>
      </c>
      <c r="C164" s="2" t="s">
        <v>53</v>
      </c>
      <c r="D164" s="2">
        <v>100</v>
      </c>
      <c r="E164" s="1">
        <v>12</v>
      </c>
      <c r="F164" s="1">
        <v>0</v>
      </c>
      <c r="G164" s="1">
        <v>12</v>
      </c>
      <c r="H164" s="1">
        <v>5</v>
      </c>
      <c r="I164" s="1">
        <v>0</v>
      </c>
      <c r="J164" s="4">
        <f t="shared" si="4"/>
        <v>24.95</v>
      </c>
      <c r="K164" s="4">
        <v>81.93</v>
      </c>
      <c r="L164" s="13">
        <v>154</v>
      </c>
      <c r="M164" s="17">
        <f t="shared" si="5"/>
        <v>76.232000000000014</v>
      </c>
      <c r="N164" s="13">
        <v>163</v>
      </c>
    </row>
    <row r="165" spans="1:14" x14ac:dyDescent="0.15">
      <c r="A165" s="9" t="s">
        <v>291</v>
      </c>
      <c r="B165" s="1" t="s">
        <v>11</v>
      </c>
      <c r="C165" s="2" t="s">
        <v>16</v>
      </c>
      <c r="D165" s="2">
        <v>100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4">
        <f t="shared" si="4"/>
        <v>20</v>
      </c>
      <c r="K165" s="4">
        <v>82.47</v>
      </c>
      <c r="L165" s="13">
        <v>145</v>
      </c>
      <c r="M165" s="17">
        <f t="shared" si="5"/>
        <v>76.222999999999999</v>
      </c>
      <c r="N165" s="13">
        <v>164</v>
      </c>
    </row>
    <row r="166" spans="1:14" x14ac:dyDescent="0.15">
      <c r="A166" s="9" t="s">
        <v>297</v>
      </c>
      <c r="B166" s="1" t="s">
        <v>12</v>
      </c>
      <c r="C166" s="2" t="s">
        <v>16</v>
      </c>
      <c r="D166" s="2">
        <v>100</v>
      </c>
      <c r="E166" s="1">
        <v>32.5</v>
      </c>
      <c r="F166" s="1">
        <v>0</v>
      </c>
      <c r="G166" s="1">
        <v>54</v>
      </c>
      <c r="H166" s="1">
        <v>24</v>
      </c>
      <c r="I166" s="1">
        <v>17</v>
      </c>
      <c r="J166" s="4">
        <f t="shared" si="4"/>
        <v>40.75</v>
      </c>
      <c r="K166" s="4">
        <v>80.14</v>
      </c>
      <c r="L166" s="13">
        <v>173</v>
      </c>
      <c r="M166" s="17">
        <f t="shared" si="5"/>
        <v>76.201000000000008</v>
      </c>
      <c r="N166" s="13">
        <v>165</v>
      </c>
    </row>
    <row r="167" spans="1:14" x14ac:dyDescent="0.15">
      <c r="A167" s="9" t="s">
        <v>293</v>
      </c>
      <c r="B167" s="1" t="s">
        <v>9</v>
      </c>
      <c r="C167" s="2" t="s">
        <v>16</v>
      </c>
      <c r="D167" s="2">
        <v>100</v>
      </c>
      <c r="E167" s="1">
        <v>27</v>
      </c>
      <c r="F167" s="1">
        <v>0</v>
      </c>
      <c r="G167" s="1">
        <v>8</v>
      </c>
      <c r="H167" s="1">
        <v>36</v>
      </c>
      <c r="I167" s="1">
        <v>7.5</v>
      </c>
      <c r="J167" s="4">
        <f t="shared" si="4"/>
        <v>33.125</v>
      </c>
      <c r="K167" s="4">
        <v>80.98</v>
      </c>
      <c r="L167" s="13">
        <v>163</v>
      </c>
      <c r="M167" s="17">
        <f t="shared" si="5"/>
        <v>76.194500000000005</v>
      </c>
      <c r="N167" s="13">
        <v>166</v>
      </c>
    </row>
    <row r="168" spans="1:14" x14ac:dyDescent="0.15">
      <c r="A168" s="9" t="s">
        <v>252</v>
      </c>
      <c r="B168" s="1" t="s">
        <v>13</v>
      </c>
      <c r="C168" s="2" t="s">
        <v>52</v>
      </c>
      <c r="D168" s="2">
        <v>100</v>
      </c>
      <c r="E168" s="1">
        <v>18</v>
      </c>
      <c r="F168" s="1">
        <v>0</v>
      </c>
      <c r="G168" s="1">
        <v>0</v>
      </c>
      <c r="H168" s="1">
        <v>6</v>
      </c>
      <c r="I168" s="1">
        <v>18.5</v>
      </c>
      <c r="J168" s="4">
        <f t="shared" si="4"/>
        <v>27.274999999999999</v>
      </c>
      <c r="K168" s="4">
        <v>81.44</v>
      </c>
      <c r="L168" s="13">
        <v>158</v>
      </c>
      <c r="M168" s="17">
        <f t="shared" si="5"/>
        <v>76.023500000000013</v>
      </c>
      <c r="N168" s="13">
        <v>167</v>
      </c>
    </row>
    <row r="169" spans="1:14" x14ac:dyDescent="0.15">
      <c r="A169" s="9" t="s">
        <v>332</v>
      </c>
      <c r="B169" s="1" t="s">
        <v>12</v>
      </c>
      <c r="C169" s="2" t="s">
        <v>10</v>
      </c>
      <c r="D169" s="2">
        <v>100</v>
      </c>
      <c r="E169" s="1">
        <v>37.5</v>
      </c>
      <c r="F169" s="1">
        <v>0</v>
      </c>
      <c r="G169" s="1">
        <v>6</v>
      </c>
      <c r="H169" s="1">
        <v>43</v>
      </c>
      <c r="I169" s="1">
        <v>10</v>
      </c>
      <c r="J169" s="4">
        <f t="shared" si="4"/>
        <v>36.35</v>
      </c>
      <c r="K169" s="4">
        <v>80.38</v>
      </c>
      <c r="L169" s="13">
        <v>171</v>
      </c>
      <c r="M169" s="17">
        <f t="shared" si="5"/>
        <v>75.977000000000004</v>
      </c>
      <c r="N169" s="13">
        <v>168</v>
      </c>
    </row>
    <row r="170" spans="1:14" x14ac:dyDescent="0.15">
      <c r="A170" s="9" t="s">
        <v>241</v>
      </c>
      <c r="B170" s="1" t="s">
        <v>17</v>
      </c>
      <c r="C170" s="2" t="s">
        <v>52</v>
      </c>
      <c r="D170" s="2">
        <v>100</v>
      </c>
      <c r="E170" s="1">
        <v>27</v>
      </c>
      <c r="F170" s="1">
        <v>0</v>
      </c>
      <c r="G170" s="1">
        <v>8</v>
      </c>
      <c r="H170" s="1">
        <v>27</v>
      </c>
      <c r="I170" s="1">
        <v>22.5</v>
      </c>
      <c r="J170" s="4">
        <f t="shared" si="4"/>
        <v>34.024999999999999</v>
      </c>
      <c r="K170" s="4">
        <v>80.63</v>
      </c>
      <c r="L170" s="13">
        <v>168</v>
      </c>
      <c r="M170" s="17">
        <f t="shared" si="5"/>
        <v>75.969499999999996</v>
      </c>
      <c r="N170" s="13">
        <v>169</v>
      </c>
    </row>
    <row r="171" spans="1:14" x14ac:dyDescent="0.15">
      <c r="A171" s="9" t="s">
        <v>22</v>
      </c>
      <c r="B171" s="1" t="s">
        <v>14</v>
      </c>
      <c r="C171" s="6" t="s">
        <v>51</v>
      </c>
      <c r="D171" s="2">
        <v>100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4">
        <f t="shared" si="4"/>
        <v>20</v>
      </c>
      <c r="K171" s="4">
        <v>82.17</v>
      </c>
      <c r="L171" s="13">
        <v>151</v>
      </c>
      <c r="M171" s="17">
        <f t="shared" si="5"/>
        <v>75.953000000000003</v>
      </c>
      <c r="N171" s="13">
        <v>170</v>
      </c>
    </row>
    <row r="172" spans="1:14" x14ac:dyDescent="0.15">
      <c r="A172" s="9" t="s">
        <v>287</v>
      </c>
      <c r="B172" s="1" t="s">
        <v>20</v>
      </c>
      <c r="C172" s="6" t="s">
        <v>19</v>
      </c>
      <c r="D172" s="2">
        <v>100</v>
      </c>
      <c r="E172" s="1">
        <v>12</v>
      </c>
      <c r="F172" s="1">
        <v>0</v>
      </c>
      <c r="G172" s="1">
        <v>0</v>
      </c>
      <c r="H172" s="1">
        <v>11</v>
      </c>
      <c r="I172" s="1">
        <v>14.5</v>
      </c>
      <c r="J172" s="4">
        <f t="shared" si="4"/>
        <v>26.224999999999998</v>
      </c>
      <c r="K172" s="4">
        <v>81.3</v>
      </c>
      <c r="L172" s="13">
        <v>160</v>
      </c>
      <c r="M172" s="17">
        <f t="shared" si="5"/>
        <v>75.792500000000004</v>
      </c>
      <c r="N172" s="13">
        <v>171</v>
      </c>
    </row>
    <row r="173" spans="1:14" x14ac:dyDescent="0.15">
      <c r="A173" s="9" t="s">
        <v>190</v>
      </c>
      <c r="B173" s="1" t="s">
        <v>11</v>
      </c>
      <c r="C173" s="2" t="s">
        <v>54</v>
      </c>
      <c r="D173" s="2">
        <v>100</v>
      </c>
      <c r="E173" s="1">
        <v>50.5</v>
      </c>
      <c r="F173" s="1">
        <v>0</v>
      </c>
      <c r="G173" s="1">
        <v>12</v>
      </c>
      <c r="H173" s="1">
        <v>26</v>
      </c>
      <c r="I173" s="1">
        <v>21.5</v>
      </c>
      <c r="J173" s="4">
        <f t="shared" si="4"/>
        <v>39.025000000000006</v>
      </c>
      <c r="K173" s="4">
        <v>79.78</v>
      </c>
      <c r="L173" s="13">
        <v>178</v>
      </c>
      <c r="M173" s="17">
        <f t="shared" si="5"/>
        <v>75.70450000000001</v>
      </c>
      <c r="N173" s="13">
        <v>172</v>
      </c>
    </row>
    <row r="174" spans="1:14" x14ac:dyDescent="0.15">
      <c r="A174" s="9" t="s">
        <v>45</v>
      </c>
      <c r="B174" s="1" t="s">
        <v>9</v>
      </c>
      <c r="C174" s="6" t="s">
        <v>51</v>
      </c>
      <c r="D174" s="2">
        <v>100</v>
      </c>
      <c r="E174" s="1">
        <v>12</v>
      </c>
      <c r="F174" s="1">
        <v>0</v>
      </c>
      <c r="G174" s="1">
        <v>8</v>
      </c>
      <c r="H174" s="1">
        <v>26</v>
      </c>
      <c r="I174" s="1">
        <v>35</v>
      </c>
      <c r="J174" s="4">
        <f t="shared" si="4"/>
        <v>32.75</v>
      </c>
      <c r="K174" s="4">
        <v>80.38</v>
      </c>
      <c r="L174" s="13">
        <v>171</v>
      </c>
      <c r="M174" s="17">
        <f t="shared" si="5"/>
        <v>75.617000000000004</v>
      </c>
      <c r="N174" s="13">
        <v>173</v>
      </c>
    </row>
    <row r="175" spans="1:14" x14ac:dyDescent="0.15">
      <c r="A175" s="9" t="s">
        <v>205</v>
      </c>
      <c r="B175" s="1" t="s">
        <v>12</v>
      </c>
      <c r="C175" s="2" t="s">
        <v>53</v>
      </c>
      <c r="D175" s="2">
        <v>100</v>
      </c>
      <c r="E175" s="1">
        <v>27</v>
      </c>
      <c r="F175" s="1">
        <v>0</v>
      </c>
      <c r="G175" s="1">
        <v>30</v>
      </c>
      <c r="H175" s="1">
        <v>21</v>
      </c>
      <c r="I175" s="1">
        <v>15.5</v>
      </c>
      <c r="J175" s="4">
        <f t="shared" si="4"/>
        <v>35.375</v>
      </c>
      <c r="K175" s="4">
        <v>79.92</v>
      </c>
      <c r="L175" s="13">
        <v>175</v>
      </c>
      <c r="M175" s="17">
        <f t="shared" si="5"/>
        <v>75.465499999999992</v>
      </c>
      <c r="N175" s="13">
        <v>174</v>
      </c>
    </row>
    <row r="176" spans="1:14" x14ac:dyDescent="0.15">
      <c r="A176" s="9" t="s">
        <v>347</v>
      </c>
      <c r="B176" s="1" t="s">
        <v>9</v>
      </c>
      <c r="C176" s="2" t="s">
        <v>10</v>
      </c>
      <c r="D176" s="2">
        <v>100</v>
      </c>
      <c r="E176" s="1">
        <v>61.5</v>
      </c>
      <c r="F176" s="1">
        <v>0</v>
      </c>
      <c r="G176" s="1">
        <v>21</v>
      </c>
      <c r="H176" s="1">
        <v>30</v>
      </c>
      <c r="I176" s="1">
        <v>17.5</v>
      </c>
      <c r="J176" s="4">
        <f t="shared" si="4"/>
        <v>42.574999999999996</v>
      </c>
      <c r="K176" s="4">
        <v>79.06</v>
      </c>
      <c r="L176" s="13">
        <v>192</v>
      </c>
      <c r="M176" s="17">
        <f t="shared" si="5"/>
        <v>75.411500000000004</v>
      </c>
      <c r="N176" s="13">
        <v>175</v>
      </c>
    </row>
    <row r="177" spans="1:14" x14ac:dyDescent="0.15">
      <c r="A177" s="9" t="s">
        <v>298</v>
      </c>
      <c r="B177" s="1" t="s">
        <v>12</v>
      </c>
      <c r="C177" s="2" t="s">
        <v>16</v>
      </c>
      <c r="D177" s="2">
        <v>100</v>
      </c>
      <c r="E177" s="1">
        <v>10</v>
      </c>
      <c r="F177" s="1">
        <v>0</v>
      </c>
      <c r="G177" s="1">
        <v>0</v>
      </c>
      <c r="H177" s="1">
        <v>13</v>
      </c>
      <c r="I177" s="1">
        <v>2</v>
      </c>
      <c r="J177" s="4">
        <f t="shared" si="4"/>
        <v>24.25</v>
      </c>
      <c r="K177" s="4">
        <v>80.959999999999994</v>
      </c>
      <c r="L177" s="13">
        <v>164</v>
      </c>
      <c r="M177" s="17">
        <f t="shared" si="5"/>
        <v>75.288999999999987</v>
      </c>
      <c r="N177" s="13">
        <v>176</v>
      </c>
    </row>
    <row r="178" spans="1:14" x14ac:dyDescent="0.15">
      <c r="A178" s="9" t="s">
        <v>211</v>
      </c>
      <c r="B178" s="1" t="s">
        <v>17</v>
      </c>
      <c r="C178" s="2" t="s">
        <v>53</v>
      </c>
      <c r="D178" s="2">
        <v>100</v>
      </c>
      <c r="E178" s="1">
        <v>24</v>
      </c>
      <c r="F178" s="1">
        <v>0</v>
      </c>
      <c r="G178" s="1">
        <v>12</v>
      </c>
      <c r="H178" s="1">
        <v>24</v>
      </c>
      <c r="I178" s="1">
        <v>10.5</v>
      </c>
      <c r="J178" s="4">
        <f t="shared" si="4"/>
        <v>31.775000000000002</v>
      </c>
      <c r="K178" s="4">
        <v>80.05</v>
      </c>
      <c r="L178" s="13">
        <v>174</v>
      </c>
      <c r="M178" s="17">
        <f t="shared" si="5"/>
        <v>75.222499999999997</v>
      </c>
      <c r="N178" s="13">
        <v>177</v>
      </c>
    </row>
    <row r="179" spans="1:14" x14ac:dyDescent="0.15">
      <c r="A179" s="9" t="s">
        <v>326</v>
      </c>
      <c r="B179" s="1" t="s">
        <v>9</v>
      </c>
      <c r="C179" s="2" t="s">
        <v>10</v>
      </c>
      <c r="D179" s="2">
        <v>100</v>
      </c>
      <c r="E179" s="1">
        <v>39.5</v>
      </c>
      <c r="F179" s="1">
        <v>0</v>
      </c>
      <c r="G179" s="1">
        <v>12</v>
      </c>
      <c r="H179" s="1">
        <v>30</v>
      </c>
      <c r="I179" s="1">
        <v>28.5</v>
      </c>
      <c r="J179" s="4">
        <f t="shared" si="4"/>
        <v>38.475000000000001</v>
      </c>
      <c r="K179" s="4">
        <v>79.23</v>
      </c>
      <c r="L179" s="13">
        <v>189</v>
      </c>
      <c r="M179" s="17">
        <f t="shared" si="5"/>
        <v>75.154499999999999</v>
      </c>
      <c r="N179" s="13">
        <v>178</v>
      </c>
    </row>
    <row r="180" spans="1:14" x14ac:dyDescent="0.15">
      <c r="A180" s="9" t="s">
        <v>199</v>
      </c>
      <c r="B180" s="1" t="s">
        <v>14</v>
      </c>
      <c r="C180" s="2" t="s">
        <v>53</v>
      </c>
      <c r="D180" s="2">
        <v>100</v>
      </c>
      <c r="E180" s="1">
        <v>32</v>
      </c>
      <c r="F180" s="1">
        <v>0</v>
      </c>
      <c r="G180" s="1">
        <v>12</v>
      </c>
      <c r="H180" s="1">
        <v>29</v>
      </c>
      <c r="I180" s="1">
        <v>30.5</v>
      </c>
      <c r="J180" s="4">
        <f t="shared" si="4"/>
        <v>37.125</v>
      </c>
      <c r="K180" s="4">
        <v>79.36</v>
      </c>
      <c r="L180" s="13">
        <v>183</v>
      </c>
      <c r="M180" s="17">
        <f t="shared" si="5"/>
        <v>75.136500000000012</v>
      </c>
      <c r="N180" s="13">
        <v>179</v>
      </c>
    </row>
    <row r="181" spans="1:14" x14ac:dyDescent="0.15">
      <c r="A181" s="9" t="s">
        <v>301</v>
      </c>
      <c r="B181" s="1" t="s">
        <v>12</v>
      </c>
      <c r="C181" s="2" t="s">
        <v>16</v>
      </c>
      <c r="D181" s="2">
        <v>100</v>
      </c>
      <c r="E181" s="1">
        <v>32.5</v>
      </c>
      <c r="F181" s="1">
        <v>0</v>
      </c>
      <c r="G181" s="1">
        <v>0</v>
      </c>
      <c r="H181" s="1">
        <v>25</v>
      </c>
      <c r="I181" s="1">
        <v>12.5</v>
      </c>
      <c r="J181" s="4">
        <f t="shared" si="4"/>
        <v>32.125</v>
      </c>
      <c r="K181" s="4">
        <v>79.91</v>
      </c>
      <c r="L181" s="13">
        <v>176</v>
      </c>
      <c r="M181" s="17">
        <f t="shared" si="5"/>
        <v>75.131500000000003</v>
      </c>
      <c r="N181" s="13">
        <v>180</v>
      </c>
    </row>
    <row r="182" spans="1:14" x14ac:dyDescent="0.15">
      <c r="A182" s="9" t="s">
        <v>240</v>
      </c>
      <c r="B182" s="1" t="s">
        <v>17</v>
      </c>
      <c r="C182" s="2" t="s">
        <v>52</v>
      </c>
      <c r="D182" s="2">
        <v>100</v>
      </c>
      <c r="E182" s="1">
        <v>34.5</v>
      </c>
      <c r="F182" s="1">
        <v>0</v>
      </c>
      <c r="G182" s="1">
        <v>8</v>
      </c>
      <c r="H182" s="1">
        <v>24</v>
      </c>
      <c r="I182" s="1">
        <v>22</v>
      </c>
      <c r="J182" s="4">
        <f t="shared" si="4"/>
        <v>34.999999999999993</v>
      </c>
      <c r="K182" s="4">
        <v>79.319999999999993</v>
      </c>
      <c r="L182" s="13">
        <v>184</v>
      </c>
      <c r="M182" s="17">
        <f t="shared" si="5"/>
        <v>74.887999999999991</v>
      </c>
      <c r="N182" s="13">
        <v>181</v>
      </c>
    </row>
    <row r="183" spans="1:14" x14ac:dyDescent="0.15">
      <c r="A183" s="9" t="s">
        <v>39</v>
      </c>
      <c r="B183" s="1" t="s">
        <v>15</v>
      </c>
      <c r="C183" s="6" t="s">
        <v>51</v>
      </c>
      <c r="D183" s="2">
        <v>100</v>
      </c>
      <c r="E183" s="1">
        <v>27</v>
      </c>
      <c r="F183" s="1">
        <v>0</v>
      </c>
      <c r="G183" s="1">
        <v>8</v>
      </c>
      <c r="H183" s="1">
        <v>23</v>
      </c>
      <c r="I183" s="1">
        <v>5</v>
      </c>
      <c r="J183" s="4">
        <f t="shared" si="4"/>
        <v>30.799999999999997</v>
      </c>
      <c r="K183" s="4">
        <v>79.760000000000005</v>
      </c>
      <c r="L183" s="13">
        <v>179</v>
      </c>
      <c r="M183" s="17">
        <f t="shared" si="5"/>
        <v>74.864000000000004</v>
      </c>
      <c r="N183" s="13">
        <v>182</v>
      </c>
    </row>
    <row r="184" spans="1:14" x14ac:dyDescent="0.15">
      <c r="A184" s="9" t="s">
        <v>162</v>
      </c>
      <c r="B184" s="1" t="s">
        <v>11</v>
      </c>
      <c r="C184" s="2" t="s">
        <v>55</v>
      </c>
      <c r="D184" s="2">
        <v>100</v>
      </c>
      <c r="E184" s="1">
        <v>32</v>
      </c>
      <c r="F184" s="1">
        <v>40</v>
      </c>
      <c r="G184" s="1">
        <v>16</v>
      </c>
      <c r="H184" s="1">
        <v>13</v>
      </c>
      <c r="I184" s="1">
        <v>0</v>
      </c>
      <c r="J184" s="4">
        <f t="shared" si="4"/>
        <v>36.75</v>
      </c>
      <c r="K184" s="4">
        <v>78.790000000000006</v>
      </c>
      <c r="L184" s="13">
        <v>195</v>
      </c>
      <c r="M184" s="17">
        <f t="shared" si="5"/>
        <v>74.585999999999999</v>
      </c>
      <c r="N184" s="13">
        <v>183</v>
      </c>
    </row>
    <row r="185" spans="1:14" x14ac:dyDescent="0.15">
      <c r="A185" s="9" t="s">
        <v>248</v>
      </c>
      <c r="B185" s="1" t="s">
        <v>18</v>
      </c>
      <c r="C185" s="2" t="s">
        <v>52</v>
      </c>
      <c r="D185" s="2">
        <v>100</v>
      </c>
      <c r="E185" s="1">
        <v>34.5</v>
      </c>
      <c r="F185" s="1">
        <v>0</v>
      </c>
      <c r="G185" s="1">
        <v>26</v>
      </c>
      <c r="H185" s="1">
        <v>35</v>
      </c>
      <c r="I185" s="1">
        <v>20.5</v>
      </c>
      <c r="J185" s="4">
        <f t="shared" si="4"/>
        <v>39.125</v>
      </c>
      <c r="K185" s="4">
        <v>78.52</v>
      </c>
      <c r="L185" s="13">
        <v>198</v>
      </c>
      <c r="M185" s="17">
        <f t="shared" si="5"/>
        <v>74.580499999999986</v>
      </c>
      <c r="N185" s="13">
        <v>184</v>
      </c>
    </row>
    <row r="186" spans="1:14" x14ac:dyDescent="0.15">
      <c r="A186" s="9" t="s">
        <v>210</v>
      </c>
      <c r="B186" s="1" t="s">
        <v>17</v>
      </c>
      <c r="C186" s="2" t="s">
        <v>53</v>
      </c>
      <c r="D186" s="2">
        <v>100</v>
      </c>
      <c r="E186" s="1">
        <v>34.5</v>
      </c>
      <c r="F186" s="1">
        <v>0</v>
      </c>
      <c r="G186" s="1">
        <v>8</v>
      </c>
      <c r="H186" s="1">
        <v>23</v>
      </c>
      <c r="I186" s="1">
        <v>3</v>
      </c>
      <c r="J186" s="4">
        <f t="shared" si="4"/>
        <v>31.999999999999996</v>
      </c>
      <c r="K186" s="4">
        <v>79.28</v>
      </c>
      <c r="L186" s="13">
        <v>187</v>
      </c>
      <c r="M186" s="17">
        <f t="shared" si="5"/>
        <v>74.552000000000007</v>
      </c>
      <c r="N186" s="13">
        <v>185</v>
      </c>
    </row>
    <row r="187" spans="1:14" x14ac:dyDescent="0.15">
      <c r="A187" s="9" t="s">
        <v>163</v>
      </c>
      <c r="B187" s="1" t="s">
        <v>14</v>
      </c>
      <c r="C187" s="2" t="s">
        <v>55</v>
      </c>
      <c r="D187" s="2">
        <v>100</v>
      </c>
      <c r="E187" s="1">
        <v>34.5</v>
      </c>
      <c r="F187" s="1">
        <v>0</v>
      </c>
      <c r="G187" s="1">
        <v>14</v>
      </c>
      <c r="H187" s="1">
        <v>35</v>
      </c>
      <c r="I187" s="1">
        <v>19.5</v>
      </c>
      <c r="J187" s="4">
        <f t="shared" si="4"/>
        <v>37.174999999999997</v>
      </c>
      <c r="K187" s="4">
        <v>78.66</v>
      </c>
      <c r="L187" s="13">
        <v>197</v>
      </c>
      <c r="M187" s="17">
        <f t="shared" si="5"/>
        <v>74.511499999999998</v>
      </c>
      <c r="N187" s="13">
        <v>186</v>
      </c>
    </row>
    <row r="188" spans="1:14" x14ac:dyDescent="0.15">
      <c r="A188" s="9" t="s">
        <v>143</v>
      </c>
      <c r="B188" s="1" t="s">
        <v>18</v>
      </c>
      <c r="C188" s="2" t="s">
        <v>55</v>
      </c>
      <c r="D188" s="2">
        <v>100</v>
      </c>
      <c r="E188" s="1">
        <v>39.5</v>
      </c>
      <c r="F188" s="1">
        <v>0</v>
      </c>
      <c r="G188" s="1">
        <v>0</v>
      </c>
      <c r="H188" s="1">
        <v>23</v>
      </c>
      <c r="I188" s="1">
        <v>11</v>
      </c>
      <c r="J188" s="4">
        <f t="shared" si="4"/>
        <v>33</v>
      </c>
      <c r="K188" s="4">
        <v>79.12</v>
      </c>
      <c r="L188" s="13">
        <v>190</v>
      </c>
      <c r="M188" s="17">
        <f t="shared" si="5"/>
        <v>74.50800000000001</v>
      </c>
      <c r="N188" s="13">
        <v>187</v>
      </c>
    </row>
    <row r="189" spans="1:14" x14ac:dyDescent="0.15">
      <c r="A189" s="9" t="s">
        <v>175</v>
      </c>
      <c r="B189" s="1" t="s">
        <v>14</v>
      </c>
      <c r="C189" s="2" t="s">
        <v>54</v>
      </c>
      <c r="D189" s="2">
        <v>100</v>
      </c>
      <c r="E189" s="1">
        <v>37.5</v>
      </c>
      <c r="F189" s="1">
        <v>0</v>
      </c>
      <c r="G189" s="1">
        <v>20</v>
      </c>
      <c r="H189" s="1">
        <v>5</v>
      </c>
      <c r="I189" s="1">
        <v>17</v>
      </c>
      <c r="J189" s="4">
        <f t="shared" si="4"/>
        <v>33.799999999999997</v>
      </c>
      <c r="K189" s="4">
        <v>78.97</v>
      </c>
      <c r="L189" s="13">
        <v>193</v>
      </c>
      <c r="M189" s="17">
        <f t="shared" si="5"/>
        <v>74.453000000000003</v>
      </c>
      <c r="N189" s="13">
        <v>188</v>
      </c>
    </row>
    <row r="190" spans="1:14" x14ac:dyDescent="0.15">
      <c r="A190" s="9" t="s">
        <v>232</v>
      </c>
      <c r="B190" s="1" t="s">
        <v>14</v>
      </c>
      <c r="C190" s="2" t="s">
        <v>52</v>
      </c>
      <c r="D190" s="2">
        <v>100</v>
      </c>
      <c r="E190" s="1">
        <v>34.5</v>
      </c>
      <c r="F190" s="1">
        <v>0</v>
      </c>
      <c r="G190" s="1">
        <v>0</v>
      </c>
      <c r="H190" s="1">
        <v>19</v>
      </c>
      <c r="I190" s="1">
        <v>20.5</v>
      </c>
      <c r="J190" s="4">
        <f t="shared" si="4"/>
        <v>32.825000000000003</v>
      </c>
      <c r="K190" s="4">
        <v>79.069999999999993</v>
      </c>
      <c r="L190" s="13">
        <v>191</v>
      </c>
      <c r="M190" s="17">
        <f t="shared" si="5"/>
        <v>74.445499999999996</v>
      </c>
      <c r="N190" s="13">
        <v>189</v>
      </c>
    </row>
    <row r="191" spans="1:14" x14ac:dyDescent="0.15">
      <c r="A191" s="9" t="s">
        <v>202</v>
      </c>
      <c r="B191" s="1" t="s">
        <v>11</v>
      </c>
      <c r="C191" s="2" t="s">
        <v>53</v>
      </c>
      <c r="D191" s="2">
        <v>100</v>
      </c>
      <c r="E191" s="1">
        <v>27</v>
      </c>
      <c r="F191" s="1">
        <v>0</v>
      </c>
      <c r="G191" s="1">
        <v>0</v>
      </c>
      <c r="H191" s="1">
        <v>4</v>
      </c>
      <c r="I191" s="1">
        <v>0</v>
      </c>
      <c r="J191" s="4">
        <f t="shared" si="4"/>
        <v>26</v>
      </c>
      <c r="K191" s="4">
        <v>79.569999999999993</v>
      </c>
      <c r="L191" s="13">
        <v>181</v>
      </c>
      <c r="M191" s="17">
        <f t="shared" si="5"/>
        <v>74.212999999999994</v>
      </c>
      <c r="N191" s="13">
        <v>190</v>
      </c>
    </row>
    <row r="192" spans="1:14" x14ac:dyDescent="0.15">
      <c r="A192" s="9" t="s">
        <v>198</v>
      </c>
      <c r="B192" s="1" t="s">
        <v>17</v>
      </c>
      <c r="C192" s="2" t="s">
        <v>53</v>
      </c>
      <c r="D192" s="2">
        <v>100</v>
      </c>
      <c r="E192" s="1">
        <v>12</v>
      </c>
      <c r="F192" s="1">
        <v>0</v>
      </c>
      <c r="G192" s="1">
        <v>0</v>
      </c>
      <c r="H192" s="1">
        <v>2</v>
      </c>
      <c r="I192" s="1">
        <v>3</v>
      </c>
      <c r="J192" s="4">
        <f t="shared" si="4"/>
        <v>23.15</v>
      </c>
      <c r="K192" s="4">
        <v>79.790000000000006</v>
      </c>
      <c r="L192" s="13">
        <v>177</v>
      </c>
      <c r="M192" s="17">
        <f t="shared" si="5"/>
        <v>74.126000000000005</v>
      </c>
      <c r="N192" s="13">
        <v>191</v>
      </c>
    </row>
    <row r="193" spans="1:14" x14ac:dyDescent="0.15">
      <c r="A193" s="9" t="s">
        <v>281</v>
      </c>
      <c r="B193" s="1" t="s">
        <v>20</v>
      </c>
      <c r="C193" s="6" t="s">
        <v>19</v>
      </c>
      <c r="D193" s="2">
        <v>100</v>
      </c>
      <c r="E193" s="1">
        <v>22</v>
      </c>
      <c r="F193" s="1">
        <v>0</v>
      </c>
      <c r="G193" s="1">
        <v>0</v>
      </c>
      <c r="H193" s="1">
        <v>18</v>
      </c>
      <c r="I193" s="1">
        <v>0</v>
      </c>
      <c r="J193" s="4">
        <f t="shared" si="4"/>
        <v>27.099999999999998</v>
      </c>
      <c r="K193" s="4">
        <v>79.25</v>
      </c>
      <c r="L193" s="13">
        <v>188</v>
      </c>
      <c r="M193" s="17">
        <f t="shared" si="5"/>
        <v>74.034999999999997</v>
      </c>
      <c r="N193" s="13">
        <v>192</v>
      </c>
    </row>
    <row r="194" spans="1:14" x14ac:dyDescent="0.15">
      <c r="A194" s="9" t="s">
        <v>27</v>
      </c>
      <c r="B194" s="1" t="s">
        <v>13</v>
      </c>
      <c r="C194" s="6" t="s">
        <v>51</v>
      </c>
      <c r="D194" s="2">
        <v>100</v>
      </c>
      <c r="E194" s="1">
        <v>12</v>
      </c>
      <c r="F194" s="1">
        <v>0</v>
      </c>
      <c r="G194" s="1">
        <v>20</v>
      </c>
      <c r="H194" s="1">
        <v>35</v>
      </c>
      <c r="I194" s="1">
        <v>0.25</v>
      </c>
      <c r="J194" s="4">
        <f t="shared" ref="J194:J257" si="6">D194*0.2+E194*0.2+F194*0.15+G194*0.15+H194*0.15+I194*0.15</f>
        <v>30.6875</v>
      </c>
      <c r="K194" s="4">
        <v>78.81</v>
      </c>
      <c r="L194" s="13">
        <v>194</v>
      </c>
      <c r="M194" s="17">
        <f t="shared" ref="M194:M257" si="7">J194*0.1+K194*0.9</f>
        <v>73.997749999999996</v>
      </c>
      <c r="N194" s="13">
        <v>193</v>
      </c>
    </row>
    <row r="195" spans="1:14" x14ac:dyDescent="0.15">
      <c r="A195" s="9" t="s">
        <v>116</v>
      </c>
      <c r="B195" s="1" t="s">
        <v>15</v>
      </c>
      <c r="C195" s="2" t="s">
        <v>56</v>
      </c>
      <c r="D195" s="2">
        <v>100</v>
      </c>
      <c r="E195" s="1">
        <v>34.5</v>
      </c>
      <c r="F195" s="1">
        <v>0</v>
      </c>
      <c r="G195" s="1">
        <v>13</v>
      </c>
      <c r="H195" s="1">
        <v>20</v>
      </c>
      <c r="I195" s="1">
        <v>25.5</v>
      </c>
      <c r="J195" s="4">
        <f t="shared" si="6"/>
        <v>35.674999999999997</v>
      </c>
      <c r="K195" s="4">
        <v>78.12</v>
      </c>
      <c r="L195" s="13">
        <v>201</v>
      </c>
      <c r="M195" s="17">
        <f t="shared" si="7"/>
        <v>73.875500000000002</v>
      </c>
      <c r="N195" s="13">
        <v>194</v>
      </c>
    </row>
    <row r="196" spans="1:14" x14ac:dyDescent="0.15">
      <c r="A196" s="9" t="s">
        <v>308</v>
      </c>
      <c r="B196" s="1" t="s">
        <v>18</v>
      </c>
      <c r="C196" s="2" t="s">
        <v>16</v>
      </c>
      <c r="D196" s="2">
        <v>100</v>
      </c>
      <c r="E196" s="1">
        <v>12</v>
      </c>
      <c r="F196" s="1">
        <v>0</v>
      </c>
      <c r="G196" s="1">
        <v>0</v>
      </c>
      <c r="H196" s="1">
        <v>13</v>
      </c>
      <c r="I196" s="1">
        <v>0</v>
      </c>
      <c r="J196" s="4">
        <f t="shared" si="6"/>
        <v>24.349999999999998</v>
      </c>
      <c r="K196" s="4">
        <v>79.290000000000006</v>
      </c>
      <c r="L196" s="13">
        <v>186</v>
      </c>
      <c r="M196" s="17">
        <f t="shared" si="7"/>
        <v>73.796000000000006</v>
      </c>
      <c r="N196" s="13">
        <v>195</v>
      </c>
    </row>
    <row r="197" spans="1:14" x14ac:dyDescent="0.15">
      <c r="A197" s="9" t="s">
        <v>59</v>
      </c>
      <c r="B197" s="3" t="s">
        <v>57</v>
      </c>
      <c r="C197" s="7" t="s">
        <v>60</v>
      </c>
      <c r="D197" s="1">
        <v>100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8">
        <f t="shared" si="6"/>
        <v>20</v>
      </c>
      <c r="K197" s="4">
        <v>79.61</v>
      </c>
      <c r="L197" s="13">
        <v>180</v>
      </c>
      <c r="M197" s="17">
        <f t="shared" si="7"/>
        <v>73.649000000000001</v>
      </c>
      <c r="N197" s="13">
        <v>196</v>
      </c>
    </row>
    <row r="198" spans="1:14" x14ac:dyDescent="0.15">
      <c r="A198" s="9" t="s">
        <v>341</v>
      </c>
      <c r="B198" s="1" t="s">
        <v>13</v>
      </c>
      <c r="C198" s="2" t="s">
        <v>10</v>
      </c>
      <c r="D198" s="2">
        <v>100</v>
      </c>
      <c r="E198" s="1">
        <v>12</v>
      </c>
      <c r="F198" s="1">
        <v>0</v>
      </c>
      <c r="G198" s="1">
        <v>12</v>
      </c>
      <c r="H198" s="1">
        <v>22</v>
      </c>
      <c r="I198" s="1">
        <v>1</v>
      </c>
      <c r="J198" s="4">
        <f t="shared" si="6"/>
        <v>27.65</v>
      </c>
      <c r="K198" s="4">
        <v>78.72</v>
      </c>
      <c r="L198" s="13">
        <v>196</v>
      </c>
      <c r="M198" s="17">
        <f t="shared" si="7"/>
        <v>73.613</v>
      </c>
      <c r="N198" s="13">
        <v>197</v>
      </c>
    </row>
    <row r="199" spans="1:14" x14ac:dyDescent="0.15">
      <c r="A199" s="9" t="s">
        <v>222</v>
      </c>
      <c r="B199" s="1" t="s">
        <v>13</v>
      </c>
      <c r="C199" s="2" t="s">
        <v>53</v>
      </c>
      <c r="D199" s="2">
        <v>100</v>
      </c>
      <c r="E199" s="1">
        <v>0</v>
      </c>
      <c r="F199" s="1">
        <v>0</v>
      </c>
      <c r="G199" s="1">
        <v>2</v>
      </c>
      <c r="H199" s="1">
        <v>13</v>
      </c>
      <c r="I199" s="1">
        <v>0</v>
      </c>
      <c r="J199" s="4">
        <f t="shared" si="6"/>
        <v>22.25</v>
      </c>
      <c r="K199" s="4">
        <v>79.31</v>
      </c>
      <c r="L199" s="13">
        <v>185</v>
      </c>
      <c r="M199" s="17">
        <f t="shared" si="7"/>
        <v>73.603999999999999</v>
      </c>
      <c r="N199" s="13">
        <v>198</v>
      </c>
    </row>
    <row r="200" spans="1:14" x14ac:dyDescent="0.15">
      <c r="A200" s="9" t="s">
        <v>157</v>
      </c>
      <c r="B200" s="1" t="s">
        <v>15</v>
      </c>
      <c r="C200" s="2" t="s">
        <v>55</v>
      </c>
      <c r="D200" s="2">
        <v>100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4">
        <f t="shared" si="6"/>
        <v>20</v>
      </c>
      <c r="K200" s="4">
        <v>79.42</v>
      </c>
      <c r="L200" s="13">
        <v>182</v>
      </c>
      <c r="M200" s="17">
        <f t="shared" si="7"/>
        <v>73.478000000000009</v>
      </c>
      <c r="N200" s="13">
        <v>199</v>
      </c>
    </row>
    <row r="201" spans="1:14" x14ac:dyDescent="0.15">
      <c r="A201" s="9" t="s">
        <v>133</v>
      </c>
      <c r="B201" s="1" t="s">
        <v>13</v>
      </c>
      <c r="C201" s="2" t="s">
        <v>56</v>
      </c>
      <c r="D201" s="2">
        <v>100</v>
      </c>
      <c r="E201" s="1">
        <v>27</v>
      </c>
      <c r="F201" s="1">
        <v>0</v>
      </c>
      <c r="G201" s="1">
        <v>30</v>
      </c>
      <c r="H201" s="1">
        <v>47</v>
      </c>
      <c r="I201" s="1">
        <v>12</v>
      </c>
      <c r="J201" s="4">
        <f t="shared" si="6"/>
        <v>38.749999999999993</v>
      </c>
      <c r="K201" s="4">
        <v>77.06</v>
      </c>
      <c r="L201" s="13">
        <v>207</v>
      </c>
      <c r="M201" s="17">
        <f t="shared" si="7"/>
        <v>73.228999999999999</v>
      </c>
      <c r="N201" s="13">
        <v>200</v>
      </c>
    </row>
    <row r="202" spans="1:14" x14ac:dyDescent="0.15">
      <c r="A202" s="9" t="s">
        <v>46</v>
      </c>
      <c r="B202" s="1" t="s">
        <v>9</v>
      </c>
      <c r="C202" s="6" t="s">
        <v>51</v>
      </c>
      <c r="D202" s="2">
        <v>100</v>
      </c>
      <c r="E202" s="1">
        <v>39.5</v>
      </c>
      <c r="F202" s="1">
        <v>0</v>
      </c>
      <c r="G202" s="1">
        <v>4</v>
      </c>
      <c r="H202" s="1">
        <v>25</v>
      </c>
      <c r="I202" s="1">
        <v>12.25</v>
      </c>
      <c r="J202" s="4">
        <f t="shared" si="6"/>
        <v>34.087499999999999</v>
      </c>
      <c r="K202" s="4">
        <v>77.569999999999993</v>
      </c>
      <c r="L202" s="13">
        <v>202</v>
      </c>
      <c r="M202" s="17">
        <f t="shared" si="7"/>
        <v>73.22175</v>
      </c>
      <c r="N202" s="13">
        <v>201</v>
      </c>
    </row>
    <row r="203" spans="1:14" x14ac:dyDescent="0.15">
      <c r="A203" s="9" t="s">
        <v>196</v>
      </c>
      <c r="B203" s="1" t="s">
        <v>12</v>
      </c>
      <c r="C203" s="2" t="s">
        <v>54</v>
      </c>
      <c r="D203" s="2">
        <v>100</v>
      </c>
      <c r="E203" s="1">
        <v>10</v>
      </c>
      <c r="F203" s="1">
        <v>0</v>
      </c>
      <c r="G203" s="1">
        <v>2</v>
      </c>
      <c r="H203" s="1">
        <v>16</v>
      </c>
      <c r="I203" s="1">
        <v>2</v>
      </c>
      <c r="J203" s="4">
        <f t="shared" si="6"/>
        <v>25</v>
      </c>
      <c r="K203" s="4">
        <v>78.37</v>
      </c>
      <c r="L203" s="13">
        <v>200</v>
      </c>
      <c r="M203" s="17">
        <f t="shared" si="7"/>
        <v>73.033000000000001</v>
      </c>
      <c r="N203" s="13">
        <v>202</v>
      </c>
    </row>
    <row r="204" spans="1:14" x14ac:dyDescent="0.15">
      <c r="A204" s="9" t="s">
        <v>256</v>
      </c>
      <c r="B204" s="1" t="s">
        <v>17</v>
      </c>
      <c r="C204" s="2" t="s">
        <v>52</v>
      </c>
      <c r="D204" s="2">
        <v>100</v>
      </c>
      <c r="E204" s="1">
        <v>37</v>
      </c>
      <c r="F204" s="1">
        <v>18</v>
      </c>
      <c r="G204" s="1">
        <v>0</v>
      </c>
      <c r="H204" s="1">
        <v>28</v>
      </c>
      <c r="I204" s="1">
        <v>79</v>
      </c>
      <c r="J204" s="4">
        <f t="shared" si="6"/>
        <v>46.15</v>
      </c>
      <c r="K204" s="4">
        <v>75.92</v>
      </c>
      <c r="L204" s="13">
        <v>214</v>
      </c>
      <c r="M204" s="17">
        <f t="shared" si="7"/>
        <v>72.942999999999998</v>
      </c>
      <c r="N204" s="13">
        <v>203</v>
      </c>
    </row>
    <row r="205" spans="1:14" x14ac:dyDescent="0.15">
      <c r="A205" s="9" t="s">
        <v>218</v>
      </c>
      <c r="B205" s="1" t="s">
        <v>13</v>
      </c>
      <c r="C205" s="2" t="s">
        <v>53</v>
      </c>
      <c r="D205" s="2">
        <v>100</v>
      </c>
      <c r="E205" s="1">
        <v>39.5</v>
      </c>
      <c r="F205" s="1">
        <v>55</v>
      </c>
      <c r="G205" s="1">
        <v>0</v>
      </c>
      <c r="H205" s="1">
        <v>46</v>
      </c>
      <c r="I205" s="1">
        <v>25</v>
      </c>
      <c r="J205" s="4">
        <f t="shared" si="6"/>
        <v>46.8</v>
      </c>
      <c r="K205" s="4">
        <v>75.819999999999993</v>
      </c>
      <c r="L205" s="13">
        <v>217</v>
      </c>
      <c r="M205" s="17">
        <f t="shared" si="7"/>
        <v>72.918000000000006</v>
      </c>
      <c r="N205" s="13">
        <v>204</v>
      </c>
    </row>
    <row r="206" spans="1:14" x14ac:dyDescent="0.15">
      <c r="A206" s="9" t="s">
        <v>141</v>
      </c>
      <c r="B206" s="1" t="s">
        <v>9</v>
      </c>
      <c r="C206" s="2" t="s">
        <v>55</v>
      </c>
      <c r="D206" s="2">
        <v>100</v>
      </c>
      <c r="E206" s="1">
        <v>27</v>
      </c>
      <c r="F206" s="1">
        <v>0</v>
      </c>
      <c r="G206" s="1">
        <v>20</v>
      </c>
      <c r="H206" s="1">
        <v>27</v>
      </c>
      <c r="I206" s="1">
        <v>36.5</v>
      </c>
      <c r="J206" s="4">
        <f t="shared" si="6"/>
        <v>37.924999999999997</v>
      </c>
      <c r="K206" s="4">
        <v>76.5</v>
      </c>
      <c r="L206" s="13">
        <v>210</v>
      </c>
      <c r="M206" s="17">
        <f t="shared" si="7"/>
        <v>72.642500000000013</v>
      </c>
      <c r="N206" s="13">
        <v>205</v>
      </c>
    </row>
    <row r="207" spans="1:14" x14ac:dyDescent="0.15">
      <c r="A207" s="9" t="s">
        <v>274</v>
      </c>
      <c r="B207" s="1" t="s">
        <v>17</v>
      </c>
      <c r="C207" s="6" t="s">
        <v>19</v>
      </c>
      <c r="D207" s="2">
        <v>100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4">
        <f t="shared" si="6"/>
        <v>20</v>
      </c>
      <c r="K207" s="4">
        <v>78.41</v>
      </c>
      <c r="L207" s="13">
        <v>199</v>
      </c>
      <c r="M207" s="17">
        <f t="shared" si="7"/>
        <v>72.569000000000003</v>
      </c>
      <c r="N207" s="13">
        <v>206</v>
      </c>
    </row>
    <row r="208" spans="1:14" x14ac:dyDescent="0.15">
      <c r="A208" s="9" t="s">
        <v>38</v>
      </c>
      <c r="B208" s="1" t="s">
        <v>15</v>
      </c>
      <c r="C208" s="6" t="s">
        <v>51</v>
      </c>
      <c r="D208" s="2">
        <v>100</v>
      </c>
      <c r="E208" s="1">
        <v>12</v>
      </c>
      <c r="F208" s="1">
        <v>0</v>
      </c>
      <c r="G208" s="1">
        <v>6</v>
      </c>
      <c r="H208" s="1">
        <v>14</v>
      </c>
      <c r="I208" s="1">
        <v>7</v>
      </c>
      <c r="J208" s="4">
        <f t="shared" si="6"/>
        <v>26.45</v>
      </c>
      <c r="K208" s="4">
        <v>77.45</v>
      </c>
      <c r="L208" s="13">
        <v>203</v>
      </c>
      <c r="M208" s="17">
        <f t="shared" si="7"/>
        <v>72.349999999999994</v>
      </c>
      <c r="N208" s="13">
        <v>207</v>
      </c>
    </row>
    <row r="209" spans="1:14" x14ac:dyDescent="0.15">
      <c r="A209" s="9" t="s">
        <v>230</v>
      </c>
      <c r="B209" s="1" t="s">
        <v>14</v>
      </c>
      <c r="C209" s="2" t="s">
        <v>52</v>
      </c>
      <c r="D209" s="2">
        <v>100</v>
      </c>
      <c r="E209" s="1">
        <v>32</v>
      </c>
      <c r="F209" s="1">
        <v>0</v>
      </c>
      <c r="G209" s="1">
        <v>4</v>
      </c>
      <c r="H209" s="1">
        <v>6</v>
      </c>
      <c r="I209" s="1">
        <v>0</v>
      </c>
      <c r="J209" s="4">
        <f t="shared" si="6"/>
        <v>27.9</v>
      </c>
      <c r="K209" s="4">
        <v>77.28</v>
      </c>
      <c r="L209" s="13">
        <v>206</v>
      </c>
      <c r="M209" s="17">
        <f t="shared" si="7"/>
        <v>72.342000000000013</v>
      </c>
      <c r="N209" s="13">
        <v>208</v>
      </c>
    </row>
    <row r="210" spans="1:14" x14ac:dyDescent="0.15">
      <c r="A210" s="9" t="s">
        <v>47</v>
      </c>
      <c r="B210" s="1" t="s">
        <v>9</v>
      </c>
      <c r="C210" s="6" t="s">
        <v>51</v>
      </c>
      <c r="D210" s="2">
        <v>100</v>
      </c>
      <c r="E210" s="1">
        <v>24</v>
      </c>
      <c r="F210" s="1">
        <v>0</v>
      </c>
      <c r="G210" s="1">
        <v>0</v>
      </c>
      <c r="H210" s="1">
        <v>0</v>
      </c>
      <c r="I210" s="1">
        <v>0</v>
      </c>
      <c r="J210" s="4">
        <f t="shared" si="6"/>
        <v>24.8</v>
      </c>
      <c r="K210" s="4">
        <v>77.37</v>
      </c>
      <c r="L210" s="13">
        <v>205</v>
      </c>
      <c r="M210" s="17">
        <f t="shared" si="7"/>
        <v>72.113000000000014</v>
      </c>
      <c r="N210" s="13">
        <v>209</v>
      </c>
    </row>
    <row r="211" spans="1:14" x14ac:dyDescent="0.15">
      <c r="A211" s="9" t="s">
        <v>194</v>
      </c>
      <c r="B211" s="1" t="s">
        <v>15</v>
      </c>
      <c r="C211" s="2" t="s">
        <v>54</v>
      </c>
      <c r="D211" s="2">
        <v>100</v>
      </c>
      <c r="E211" s="1">
        <v>27</v>
      </c>
      <c r="F211" s="1">
        <v>0</v>
      </c>
      <c r="G211" s="1">
        <v>16</v>
      </c>
      <c r="H211" s="1">
        <v>20</v>
      </c>
      <c r="I211" s="1">
        <v>9</v>
      </c>
      <c r="J211" s="4">
        <f t="shared" si="6"/>
        <v>32.15</v>
      </c>
      <c r="K211" s="4">
        <v>76.5</v>
      </c>
      <c r="L211" s="13">
        <v>210</v>
      </c>
      <c r="M211" s="17">
        <f t="shared" si="7"/>
        <v>72.065000000000012</v>
      </c>
      <c r="N211" s="13">
        <v>210</v>
      </c>
    </row>
    <row r="212" spans="1:14" x14ac:dyDescent="0.15">
      <c r="A212" s="9" t="s">
        <v>28</v>
      </c>
      <c r="B212" s="1" t="s">
        <v>13</v>
      </c>
      <c r="C212" s="6" t="s">
        <v>51</v>
      </c>
      <c r="D212" s="2">
        <v>100</v>
      </c>
      <c r="E212" s="1">
        <v>27</v>
      </c>
      <c r="F212" s="1">
        <v>0</v>
      </c>
      <c r="G212" s="1">
        <v>28</v>
      </c>
      <c r="H212" s="1">
        <v>30</v>
      </c>
      <c r="I212" s="1">
        <v>21.75</v>
      </c>
      <c r="J212" s="4">
        <f t="shared" si="6"/>
        <v>37.362499999999997</v>
      </c>
      <c r="K212" s="4">
        <v>75.86</v>
      </c>
      <c r="L212" s="13">
        <v>216</v>
      </c>
      <c r="M212" s="17">
        <f t="shared" si="7"/>
        <v>72.010249999999999</v>
      </c>
      <c r="N212" s="13">
        <v>211</v>
      </c>
    </row>
    <row r="213" spans="1:14" x14ac:dyDescent="0.15">
      <c r="A213" s="9" t="s">
        <v>208</v>
      </c>
      <c r="B213" s="1" t="s">
        <v>12</v>
      </c>
      <c r="C213" s="2" t="s">
        <v>53</v>
      </c>
      <c r="D213" s="2">
        <v>100</v>
      </c>
      <c r="E213" s="1">
        <v>12</v>
      </c>
      <c r="F213" s="1">
        <v>5</v>
      </c>
      <c r="G213" s="1">
        <v>12</v>
      </c>
      <c r="H213" s="1">
        <v>29</v>
      </c>
      <c r="I213" s="1">
        <v>48</v>
      </c>
      <c r="J213" s="4">
        <f t="shared" si="6"/>
        <v>36.5</v>
      </c>
      <c r="K213" s="4">
        <v>75.8</v>
      </c>
      <c r="L213" s="13">
        <v>219</v>
      </c>
      <c r="M213" s="17">
        <f t="shared" si="7"/>
        <v>71.87</v>
      </c>
      <c r="N213" s="13">
        <v>212</v>
      </c>
    </row>
    <row r="214" spans="1:14" x14ac:dyDescent="0.15">
      <c r="A214" s="9" t="s">
        <v>124</v>
      </c>
      <c r="B214" s="1" t="s">
        <v>17</v>
      </c>
      <c r="C214" s="2" t="s">
        <v>56</v>
      </c>
      <c r="D214" s="2">
        <v>100</v>
      </c>
      <c r="E214" s="1">
        <v>25</v>
      </c>
      <c r="F214" s="1">
        <v>0</v>
      </c>
      <c r="G214" s="1">
        <v>8</v>
      </c>
      <c r="H214" s="1">
        <v>37</v>
      </c>
      <c r="I214" s="1">
        <v>19.5</v>
      </c>
      <c r="J214" s="4">
        <f t="shared" si="6"/>
        <v>34.674999999999997</v>
      </c>
      <c r="K214" s="4">
        <v>75.88</v>
      </c>
      <c r="L214" s="13">
        <v>215</v>
      </c>
      <c r="M214" s="17">
        <f t="shared" si="7"/>
        <v>71.759500000000003</v>
      </c>
      <c r="N214" s="13">
        <v>213</v>
      </c>
    </row>
    <row r="215" spans="1:14" x14ac:dyDescent="0.15">
      <c r="A215" s="9" t="s">
        <v>220</v>
      </c>
      <c r="B215" s="1" t="s">
        <v>13</v>
      </c>
      <c r="C215" s="2" t="s">
        <v>53</v>
      </c>
      <c r="D215" s="2">
        <v>100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4">
        <f t="shared" si="6"/>
        <v>20</v>
      </c>
      <c r="K215" s="4">
        <v>77.41</v>
      </c>
      <c r="L215" s="13">
        <v>204</v>
      </c>
      <c r="M215" s="17">
        <f t="shared" si="7"/>
        <v>71.668999999999997</v>
      </c>
      <c r="N215" s="13">
        <v>214</v>
      </c>
    </row>
    <row r="216" spans="1:14" x14ac:dyDescent="0.15">
      <c r="A216" s="9" t="s">
        <v>239</v>
      </c>
      <c r="B216" s="1" t="s">
        <v>17</v>
      </c>
      <c r="C216" s="2" t="s">
        <v>52</v>
      </c>
      <c r="D216" s="2">
        <v>100</v>
      </c>
      <c r="E216" s="1">
        <v>27</v>
      </c>
      <c r="F216" s="1">
        <v>0</v>
      </c>
      <c r="G216" s="1">
        <v>8</v>
      </c>
      <c r="H216" s="1">
        <v>25</v>
      </c>
      <c r="I216" s="1">
        <v>25</v>
      </c>
      <c r="J216" s="4">
        <f t="shared" si="6"/>
        <v>34.099999999999994</v>
      </c>
      <c r="K216" s="4">
        <v>75.78</v>
      </c>
      <c r="L216" s="13">
        <v>220</v>
      </c>
      <c r="M216" s="17">
        <f t="shared" si="7"/>
        <v>71.611999999999995</v>
      </c>
      <c r="N216" s="13">
        <v>215</v>
      </c>
    </row>
    <row r="217" spans="1:14" x14ac:dyDescent="0.15">
      <c r="A217" s="9" t="s">
        <v>48</v>
      </c>
      <c r="B217" s="1" t="s">
        <v>11</v>
      </c>
      <c r="C217" s="6" t="s">
        <v>51</v>
      </c>
      <c r="D217" s="2">
        <v>100</v>
      </c>
      <c r="E217" s="1">
        <v>27</v>
      </c>
      <c r="F217" s="1">
        <v>0</v>
      </c>
      <c r="G217" s="1">
        <v>0</v>
      </c>
      <c r="H217" s="1">
        <v>21</v>
      </c>
      <c r="I217" s="1">
        <v>19</v>
      </c>
      <c r="J217" s="4">
        <f t="shared" si="6"/>
        <v>31.4</v>
      </c>
      <c r="K217" s="4">
        <v>75.81</v>
      </c>
      <c r="L217" s="13">
        <v>218</v>
      </c>
      <c r="M217" s="17">
        <f t="shared" si="7"/>
        <v>71.369</v>
      </c>
      <c r="N217" s="13">
        <v>216</v>
      </c>
    </row>
    <row r="218" spans="1:14" x14ac:dyDescent="0.15">
      <c r="A218" s="9" t="s">
        <v>150</v>
      </c>
      <c r="B218" s="1" t="s">
        <v>12</v>
      </c>
      <c r="C218" s="2" t="s">
        <v>55</v>
      </c>
      <c r="D218" s="2">
        <v>100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4">
        <f t="shared" si="6"/>
        <v>20</v>
      </c>
      <c r="K218" s="4">
        <v>76.95</v>
      </c>
      <c r="L218" s="13">
        <v>208</v>
      </c>
      <c r="M218" s="17">
        <f t="shared" si="7"/>
        <v>71.25500000000001</v>
      </c>
      <c r="N218" s="13">
        <v>217</v>
      </c>
    </row>
    <row r="219" spans="1:14" x14ac:dyDescent="0.15">
      <c r="A219" s="9" t="s">
        <v>148</v>
      </c>
      <c r="B219" s="1" t="s">
        <v>17</v>
      </c>
      <c r="C219" s="2" t="s">
        <v>55</v>
      </c>
      <c r="D219" s="2">
        <v>100</v>
      </c>
      <c r="E219" s="1">
        <v>12</v>
      </c>
      <c r="F219" s="1">
        <v>0</v>
      </c>
      <c r="G219" s="1">
        <v>4</v>
      </c>
      <c r="H219" s="1">
        <v>7</v>
      </c>
      <c r="I219" s="1">
        <v>2</v>
      </c>
      <c r="J219" s="4">
        <f t="shared" si="6"/>
        <v>24.35</v>
      </c>
      <c r="K219" s="4">
        <v>76.459999999999994</v>
      </c>
      <c r="L219" s="13">
        <v>212</v>
      </c>
      <c r="M219" s="17">
        <f t="shared" si="7"/>
        <v>71.248999999999995</v>
      </c>
      <c r="N219" s="13">
        <v>218</v>
      </c>
    </row>
    <row r="220" spans="1:14" x14ac:dyDescent="0.15">
      <c r="A220" s="9" t="s">
        <v>273</v>
      </c>
      <c r="B220" s="1" t="s">
        <v>17</v>
      </c>
      <c r="C220" s="6" t="s">
        <v>19</v>
      </c>
      <c r="D220" s="2">
        <v>100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4">
        <f t="shared" si="6"/>
        <v>20</v>
      </c>
      <c r="K220" s="4">
        <v>76.680000000000007</v>
      </c>
      <c r="L220" s="13">
        <v>209</v>
      </c>
      <c r="M220" s="17">
        <f t="shared" si="7"/>
        <v>71.012000000000015</v>
      </c>
      <c r="N220" s="13">
        <v>219</v>
      </c>
    </row>
    <row r="221" spans="1:14" x14ac:dyDescent="0.15">
      <c r="A221" s="9" t="s">
        <v>117</v>
      </c>
      <c r="B221" s="1" t="s">
        <v>15</v>
      </c>
      <c r="C221" s="2" t="s">
        <v>56</v>
      </c>
      <c r="D221" s="2">
        <v>100</v>
      </c>
      <c r="E221" s="1">
        <v>12</v>
      </c>
      <c r="F221" s="1">
        <v>2</v>
      </c>
      <c r="G221" s="1">
        <v>18</v>
      </c>
      <c r="H221" s="1">
        <v>20</v>
      </c>
      <c r="I221" s="1">
        <v>0</v>
      </c>
      <c r="J221" s="4">
        <f t="shared" si="6"/>
        <v>28.4</v>
      </c>
      <c r="K221" s="4">
        <v>75.52</v>
      </c>
      <c r="L221" s="13">
        <v>222</v>
      </c>
      <c r="M221" s="17">
        <f t="shared" si="7"/>
        <v>70.808000000000007</v>
      </c>
      <c r="N221" s="13">
        <v>220</v>
      </c>
    </row>
    <row r="222" spans="1:14" x14ac:dyDescent="0.15">
      <c r="A222" s="9" t="s">
        <v>154</v>
      </c>
      <c r="B222" s="1" t="s">
        <v>18</v>
      </c>
      <c r="C222" s="2" t="s">
        <v>55</v>
      </c>
      <c r="D222" s="2">
        <v>100</v>
      </c>
      <c r="E222" s="1">
        <v>4</v>
      </c>
      <c r="F222" s="1">
        <v>0</v>
      </c>
      <c r="G222" s="1">
        <v>8</v>
      </c>
      <c r="H222" s="1">
        <v>22</v>
      </c>
      <c r="I222" s="1">
        <v>17.5</v>
      </c>
      <c r="J222" s="4">
        <f t="shared" si="6"/>
        <v>27.925000000000001</v>
      </c>
      <c r="K222" s="4">
        <v>75.209999999999994</v>
      </c>
      <c r="L222" s="13">
        <v>223</v>
      </c>
      <c r="M222" s="17">
        <f t="shared" si="7"/>
        <v>70.481499999999997</v>
      </c>
      <c r="N222" s="13">
        <v>221</v>
      </c>
    </row>
    <row r="223" spans="1:14" x14ac:dyDescent="0.15">
      <c r="A223" s="9" t="s">
        <v>195</v>
      </c>
      <c r="B223" s="1" t="s">
        <v>17</v>
      </c>
      <c r="C223" s="2" t="s">
        <v>54</v>
      </c>
      <c r="D223" s="2">
        <v>100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4">
        <f t="shared" si="6"/>
        <v>20</v>
      </c>
      <c r="K223" s="4">
        <v>76.08</v>
      </c>
      <c r="L223" s="13">
        <v>213</v>
      </c>
      <c r="M223" s="17">
        <f t="shared" si="7"/>
        <v>70.471999999999994</v>
      </c>
      <c r="N223" s="13">
        <v>222</v>
      </c>
    </row>
    <row r="224" spans="1:14" x14ac:dyDescent="0.15">
      <c r="A224" s="9" t="s">
        <v>119</v>
      </c>
      <c r="B224" s="1" t="s">
        <v>15</v>
      </c>
      <c r="C224" s="2" t="s">
        <v>56</v>
      </c>
      <c r="D224" s="2">
        <v>100</v>
      </c>
      <c r="E224" s="1">
        <v>12</v>
      </c>
      <c r="F224" s="1">
        <v>0</v>
      </c>
      <c r="G224" s="1">
        <v>0</v>
      </c>
      <c r="H224" s="1">
        <v>6</v>
      </c>
      <c r="I224" s="1">
        <v>5</v>
      </c>
      <c r="J224" s="4">
        <f t="shared" si="6"/>
        <v>24.049999999999997</v>
      </c>
      <c r="K224" s="4">
        <v>75.540000000000006</v>
      </c>
      <c r="L224" s="13">
        <v>221</v>
      </c>
      <c r="M224" s="17">
        <f t="shared" si="7"/>
        <v>70.391000000000005</v>
      </c>
      <c r="N224" s="13">
        <v>223</v>
      </c>
    </row>
    <row r="225" spans="1:14" x14ac:dyDescent="0.15">
      <c r="A225" s="9" t="s">
        <v>245</v>
      </c>
      <c r="B225" s="1" t="s">
        <v>20</v>
      </c>
      <c r="C225" s="2" t="s">
        <v>52</v>
      </c>
      <c r="D225" s="2">
        <v>100</v>
      </c>
      <c r="E225" s="1">
        <v>34.5</v>
      </c>
      <c r="F225" s="1">
        <v>0</v>
      </c>
      <c r="G225" s="1">
        <v>6</v>
      </c>
      <c r="H225" s="1">
        <v>35</v>
      </c>
      <c r="I225" s="1">
        <v>11.75</v>
      </c>
      <c r="J225" s="4">
        <f t="shared" si="6"/>
        <v>34.8125</v>
      </c>
      <c r="K225" s="4">
        <v>73.98</v>
      </c>
      <c r="L225" s="13">
        <v>227</v>
      </c>
      <c r="M225" s="17">
        <f t="shared" si="7"/>
        <v>70.063250000000011</v>
      </c>
      <c r="N225" s="13">
        <v>224</v>
      </c>
    </row>
    <row r="226" spans="1:14" x14ac:dyDescent="0.15">
      <c r="A226" s="9" t="s">
        <v>25</v>
      </c>
      <c r="B226" s="1" t="s">
        <v>13</v>
      </c>
      <c r="C226" s="6" t="s">
        <v>51</v>
      </c>
      <c r="D226" s="2">
        <v>100</v>
      </c>
      <c r="E226" s="1">
        <v>27</v>
      </c>
      <c r="F226" s="1">
        <v>0</v>
      </c>
      <c r="G226" s="1">
        <v>0</v>
      </c>
      <c r="H226" s="1">
        <v>18</v>
      </c>
      <c r="I226" s="1">
        <v>0</v>
      </c>
      <c r="J226" s="4">
        <f t="shared" si="6"/>
        <v>28.099999999999998</v>
      </c>
      <c r="K226" s="4">
        <v>74.430000000000007</v>
      </c>
      <c r="L226" s="13">
        <v>225</v>
      </c>
      <c r="M226" s="17">
        <f t="shared" si="7"/>
        <v>69.797000000000011</v>
      </c>
      <c r="N226" s="13">
        <v>225</v>
      </c>
    </row>
    <row r="227" spans="1:14" x14ac:dyDescent="0.15">
      <c r="A227" s="9" t="s">
        <v>139</v>
      </c>
      <c r="B227" s="1" t="s">
        <v>18</v>
      </c>
      <c r="C227" s="2" t="s">
        <v>55</v>
      </c>
      <c r="D227" s="2">
        <v>100</v>
      </c>
      <c r="E227" s="1">
        <v>34.5</v>
      </c>
      <c r="F227" s="1">
        <v>0</v>
      </c>
      <c r="G227" s="1">
        <v>14</v>
      </c>
      <c r="H227" s="1">
        <v>32</v>
      </c>
      <c r="I227" s="1">
        <v>35.5</v>
      </c>
      <c r="J227" s="4">
        <f t="shared" si="6"/>
        <v>39.125</v>
      </c>
      <c r="K227" s="4">
        <v>73.11</v>
      </c>
      <c r="L227" s="13">
        <v>230</v>
      </c>
      <c r="M227" s="17">
        <f t="shared" si="7"/>
        <v>69.711500000000001</v>
      </c>
      <c r="N227" s="13">
        <v>226</v>
      </c>
    </row>
    <row r="228" spans="1:14" x14ac:dyDescent="0.15">
      <c r="A228" s="9" t="s">
        <v>114</v>
      </c>
      <c r="B228" s="1" t="s">
        <v>11</v>
      </c>
      <c r="C228" s="2" t="s">
        <v>56</v>
      </c>
      <c r="D228" s="2">
        <v>100</v>
      </c>
      <c r="E228" s="1">
        <v>34.5</v>
      </c>
      <c r="F228" s="1">
        <v>0</v>
      </c>
      <c r="G228" s="1">
        <v>10</v>
      </c>
      <c r="H228" s="1">
        <v>25</v>
      </c>
      <c r="I228" s="1">
        <v>3.5</v>
      </c>
      <c r="J228" s="4">
        <f t="shared" si="6"/>
        <v>32.674999999999997</v>
      </c>
      <c r="K228" s="4">
        <v>73.64</v>
      </c>
      <c r="L228" s="13">
        <v>229</v>
      </c>
      <c r="M228" s="17">
        <f t="shared" si="7"/>
        <v>69.543499999999995</v>
      </c>
      <c r="N228" s="13">
        <v>227</v>
      </c>
    </row>
    <row r="229" spans="1:14" x14ac:dyDescent="0.15">
      <c r="A229" s="9" t="s">
        <v>125</v>
      </c>
      <c r="B229" s="1" t="s">
        <v>20</v>
      </c>
      <c r="C229" s="2" t="s">
        <v>56</v>
      </c>
      <c r="D229" s="2">
        <v>100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4">
        <f t="shared" si="6"/>
        <v>20</v>
      </c>
      <c r="K229" s="4">
        <v>74.8</v>
      </c>
      <c r="L229" s="13">
        <v>224</v>
      </c>
      <c r="M229" s="17">
        <f t="shared" si="7"/>
        <v>69.319999999999993</v>
      </c>
      <c r="N229" s="13">
        <v>228</v>
      </c>
    </row>
    <row r="230" spans="1:14" x14ac:dyDescent="0.15">
      <c r="A230" s="9" t="s">
        <v>40</v>
      </c>
      <c r="B230" s="1" t="s">
        <v>15</v>
      </c>
      <c r="C230" s="6" t="s">
        <v>51</v>
      </c>
      <c r="D230" s="2">
        <v>100</v>
      </c>
      <c r="E230" s="1">
        <v>34.5</v>
      </c>
      <c r="F230" s="1">
        <v>0</v>
      </c>
      <c r="G230" s="1">
        <v>48</v>
      </c>
      <c r="H230" s="1">
        <v>31.5</v>
      </c>
      <c r="I230" s="1">
        <v>40</v>
      </c>
      <c r="J230" s="4">
        <f t="shared" si="6"/>
        <v>44.824999999999996</v>
      </c>
      <c r="K230" s="4">
        <v>71.91</v>
      </c>
      <c r="L230" s="13">
        <v>241</v>
      </c>
      <c r="M230" s="17">
        <f t="shared" si="7"/>
        <v>69.201499999999996</v>
      </c>
      <c r="N230" s="13">
        <v>229</v>
      </c>
    </row>
    <row r="231" spans="1:14" x14ac:dyDescent="0.15">
      <c r="A231" s="9" t="s">
        <v>142</v>
      </c>
      <c r="B231" s="1" t="s">
        <v>18</v>
      </c>
      <c r="C231" s="2" t="s">
        <v>55</v>
      </c>
      <c r="D231" s="2">
        <v>100</v>
      </c>
      <c r="E231" s="1">
        <v>39.5</v>
      </c>
      <c r="F231" s="1">
        <v>0</v>
      </c>
      <c r="G231" s="1">
        <v>14</v>
      </c>
      <c r="H231" s="1">
        <v>33</v>
      </c>
      <c r="I231" s="1">
        <v>0</v>
      </c>
      <c r="J231" s="4">
        <f t="shared" si="6"/>
        <v>34.950000000000003</v>
      </c>
      <c r="K231" s="4">
        <v>72.62</v>
      </c>
      <c r="L231" s="13">
        <v>236</v>
      </c>
      <c r="M231" s="17">
        <f t="shared" si="7"/>
        <v>68.853000000000009</v>
      </c>
      <c r="N231" s="13">
        <v>230</v>
      </c>
    </row>
    <row r="232" spans="1:14" x14ac:dyDescent="0.15">
      <c r="A232" s="9" t="s">
        <v>32</v>
      </c>
      <c r="B232" s="1" t="s">
        <v>20</v>
      </c>
      <c r="C232" s="6" t="s">
        <v>51</v>
      </c>
      <c r="D232" s="2">
        <v>100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4">
        <f t="shared" si="6"/>
        <v>20</v>
      </c>
      <c r="K232" s="4">
        <v>74.05</v>
      </c>
      <c r="L232" s="13">
        <v>226</v>
      </c>
      <c r="M232" s="17">
        <f t="shared" si="7"/>
        <v>68.644999999999996</v>
      </c>
      <c r="N232" s="13">
        <v>231</v>
      </c>
    </row>
    <row r="233" spans="1:14" x14ac:dyDescent="0.15">
      <c r="A233" s="9" t="s">
        <v>250</v>
      </c>
      <c r="B233" s="1" t="s">
        <v>18</v>
      </c>
      <c r="C233" s="2" t="s">
        <v>52</v>
      </c>
      <c r="D233" s="2">
        <v>100</v>
      </c>
      <c r="E233" s="1">
        <v>27</v>
      </c>
      <c r="F233" s="1">
        <v>0</v>
      </c>
      <c r="G233" s="1">
        <v>0</v>
      </c>
      <c r="H233" s="1">
        <v>27</v>
      </c>
      <c r="I233" s="1">
        <v>13</v>
      </c>
      <c r="J233" s="4">
        <f t="shared" si="6"/>
        <v>31.4</v>
      </c>
      <c r="K233" s="4">
        <v>72.760000000000005</v>
      </c>
      <c r="L233" s="13">
        <v>234</v>
      </c>
      <c r="M233" s="17">
        <f t="shared" si="7"/>
        <v>68.624000000000009</v>
      </c>
      <c r="N233" s="13">
        <v>232</v>
      </c>
    </row>
    <row r="234" spans="1:14" x14ac:dyDescent="0.15">
      <c r="A234" s="9" t="s">
        <v>31</v>
      </c>
      <c r="B234" s="1" t="s">
        <v>20</v>
      </c>
      <c r="C234" s="6" t="s">
        <v>51</v>
      </c>
      <c r="D234" s="2">
        <v>100</v>
      </c>
      <c r="E234" s="1">
        <v>11</v>
      </c>
      <c r="F234" s="1">
        <v>0</v>
      </c>
      <c r="G234" s="1">
        <v>11</v>
      </c>
      <c r="H234" s="1">
        <v>21</v>
      </c>
      <c r="I234" s="1">
        <v>14.5</v>
      </c>
      <c r="J234" s="4">
        <f t="shared" si="6"/>
        <v>29.174999999999997</v>
      </c>
      <c r="K234" s="4">
        <v>72.819999999999993</v>
      </c>
      <c r="L234" s="13">
        <v>233</v>
      </c>
      <c r="M234" s="17">
        <f t="shared" si="7"/>
        <v>68.455500000000001</v>
      </c>
      <c r="N234" s="13">
        <v>233</v>
      </c>
    </row>
    <row r="235" spans="1:14" x14ac:dyDescent="0.15">
      <c r="A235" s="9" t="s">
        <v>238</v>
      </c>
      <c r="B235" s="1" t="s">
        <v>12</v>
      </c>
      <c r="C235" s="2" t="s">
        <v>52</v>
      </c>
      <c r="D235" s="2">
        <v>100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4">
        <f t="shared" si="6"/>
        <v>20</v>
      </c>
      <c r="K235" s="4">
        <v>73.67</v>
      </c>
      <c r="L235" s="13">
        <v>228</v>
      </c>
      <c r="M235" s="17">
        <f t="shared" si="7"/>
        <v>68.302999999999997</v>
      </c>
      <c r="N235" s="13">
        <v>234</v>
      </c>
    </row>
    <row r="236" spans="1:14" x14ac:dyDescent="0.15">
      <c r="A236" s="9" t="s">
        <v>213</v>
      </c>
      <c r="B236" s="1" t="s">
        <v>17</v>
      </c>
      <c r="C236" s="2" t="s">
        <v>53</v>
      </c>
      <c r="D236" s="2">
        <v>100</v>
      </c>
      <c r="E236" s="1">
        <v>12</v>
      </c>
      <c r="F236" s="1">
        <v>0</v>
      </c>
      <c r="G236" s="1">
        <v>0</v>
      </c>
      <c r="H236" s="1">
        <v>4</v>
      </c>
      <c r="I236" s="1">
        <v>17.5</v>
      </c>
      <c r="J236" s="4">
        <f t="shared" si="6"/>
        <v>25.625</v>
      </c>
      <c r="K236" s="4">
        <v>72.900000000000006</v>
      </c>
      <c r="L236" s="13">
        <v>232</v>
      </c>
      <c r="M236" s="17">
        <f t="shared" si="7"/>
        <v>68.172500000000014</v>
      </c>
      <c r="N236" s="13">
        <v>235</v>
      </c>
    </row>
    <row r="237" spans="1:14" x14ac:dyDescent="0.15">
      <c r="A237" s="9" t="s">
        <v>112</v>
      </c>
      <c r="B237" s="1" t="s">
        <v>14</v>
      </c>
      <c r="C237" s="2" t="s">
        <v>56</v>
      </c>
      <c r="D237" s="2">
        <v>100</v>
      </c>
      <c r="E237" s="1">
        <v>12</v>
      </c>
      <c r="F237" s="1">
        <v>0</v>
      </c>
      <c r="G237" s="1">
        <v>0</v>
      </c>
      <c r="H237" s="1">
        <v>8</v>
      </c>
      <c r="I237" s="1">
        <v>0</v>
      </c>
      <c r="J237" s="4">
        <f t="shared" si="6"/>
        <v>23.599999999999998</v>
      </c>
      <c r="K237" s="4">
        <v>73.02</v>
      </c>
      <c r="L237" s="13">
        <v>231</v>
      </c>
      <c r="M237" s="17">
        <f t="shared" si="7"/>
        <v>68.078000000000003</v>
      </c>
      <c r="N237" s="13">
        <v>236</v>
      </c>
    </row>
    <row r="238" spans="1:14" x14ac:dyDescent="0.15">
      <c r="A238" s="9" t="s">
        <v>129</v>
      </c>
      <c r="B238" s="1" t="s">
        <v>18</v>
      </c>
      <c r="C238" s="2" t="s">
        <v>56</v>
      </c>
      <c r="D238" s="2">
        <v>100</v>
      </c>
      <c r="E238" s="1">
        <v>12</v>
      </c>
      <c r="F238" s="1">
        <v>0</v>
      </c>
      <c r="G238" s="1">
        <v>12</v>
      </c>
      <c r="H238" s="1">
        <v>29</v>
      </c>
      <c r="I238" s="1">
        <v>1</v>
      </c>
      <c r="J238" s="4">
        <f t="shared" si="6"/>
        <v>28.699999999999996</v>
      </c>
      <c r="K238" s="4">
        <v>72.11</v>
      </c>
      <c r="L238" s="13">
        <v>240</v>
      </c>
      <c r="M238" s="17">
        <f t="shared" si="7"/>
        <v>67.769000000000005</v>
      </c>
      <c r="N238" s="13">
        <v>237</v>
      </c>
    </row>
    <row r="239" spans="1:14" x14ac:dyDescent="0.15">
      <c r="A239" s="9" t="s">
        <v>130</v>
      </c>
      <c r="B239" s="1" t="s">
        <v>18</v>
      </c>
      <c r="C239" s="2" t="s">
        <v>56</v>
      </c>
      <c r="D239" s="2">
        <v>100</v>
      </c>
      <c r="E239" s="1">
        <v>12</v>
      </c>
      <c r="F239" s="1">
        <v>0</v>
      </c>
      <c r="G239" s="1">
        <v>0</v>
      </c>
      <c r="H239" s="1">
        <v>8</v>
      </c>
      <c r="I239" s="1">
        <v>0</v>
      </c>
      <c r="J239" s="4">
        <f t="shared" si="6"/>
        <v>23.599999999999998</v>
      </c>
      <c r="K239" s="4">
        <v>72.67</v>
      </c>
      <c r="L239" s="13">
        <v>235</v>
      </c>
      <c r="M239" s="17">
        <f t="shared" si="7"/>
        <v>67.763000000000005</v>
      </c>
      <c r="N239" s="13">
        <v>238</v>
      </c>
    </row>
    <row r="240" spans="1:14" x14ac:dyDescent="0.15">
      <c r="A240" s="9" t="s">
        <v>144</v>
      </c>
      <c r="B240" s="1" t="s">
        <v>12</v>
      </c>
      <c r="C240" s="2" t="s">
        <v>55</v>
      </c>
      <c r="D240" s="2">
        <v>100</v>
      </c>
      <c r="E240" s="1">
        <v>12</v>
      </c>
      <c r="F240" s="1">
        <v>0</v>
      </c>
      <c r="G240" s="1">
        <v>0</v>
      </c>
      <c r="H240" s="1">
        <v>12</v>
      </c>
      <c r="I240" s="1">
        <v>1</v>
      </c>
      <c r="J240" s="4">
        <f t="shared" si="6"/>
        <v>24.349999999999998</v>
      </c>
      <c r="K240" s="4">
        <v>72.540000000000006</v>
      </c>
      <c r="L240" s="13">
        <v>237</v>
      </c>
      <c r="M240" s="17">
        <f t="shared" si="7"/>
        <v>67.721000000000004</v>
      </c>
      <c r="N240" s="13">
        <v>239</v>
      </c>
    </row>
    <row r="241" spans="1:14" x14ac:dyDescent="0.15">
      <c r="A241" s="9" t="s">
        <v>247</v>
      </c>
      <c r="B241" s="1" t="s">
        <v>18</v>
      </c>
      <c r="C241" s="2" t="s">
        <v>52</v>
      </c>
      <c r="D241" s="2">
        <v>100</v>
      </c>
      <c r="E241" s="1">
        <v>27</v>
      </c>
      <c r="F241" s="1">
        <v>0</v>
      </c>
      <c r="G241" s="1">
        <v>8</v>
      </c>
      <c r="H241" s="1">
        <v>19</v>
      </c>
      <c r="I241" s="1">
        <v>11</v>
      </c>
      <c r="J241" s="4">
        <f t="shared" si="6"/>
        <v>31.099999999999998</v>
      </c>
      <c r="K241" s="4">
        <v>71.44</v>
      </c>
      <c r="L241" s="13">
        <v>243</v>
      </c>
      <c r="M241" s="17">
        <f t="shared" si="7"/>
        <v>67.406000000000006</v>
      </c>
      <c r="N241" s="13">
        <v>240</v>
      </c>
    </row>
    <row r="242" spans="1:14" x14ac:dyDescent="0.15">
      <c r="A242" s="9" t="s">
        <v>156</v>
      </c>
      <c r="B242" s="1" t="s">
        <v>13</v>
      </c>
      <c r="C242" s="2" t="s">
        <v>55</v>
      </c>
      <c r="D242" s="2">
        <v>100</v>
      </c>
      <c r="E242" s="1">
        <v>12</v>
      </c>
      <c r="F242" s="1">
        <v>0</v>
      </c>
      <c r="G242" s="1">
        <v>0</v>
      </c>
      <c r="H242" s="1">
        <v>41</v>
      </c>
      <c r="I242" s="1">
        <v>10</v>
      </c>
      <c r="J242" s="4">
        <f t="shared" si="6"/>
        <v>30.049999999999997</v>
      </c>
      <c r="K242" s="4">
        <v>71.510000000000005</v>
      </c>
      <c r="L242" s="13">
        <v>242</v>
      </c>
      <c r="M242" s="17">
        <f t="shared" si="7"/>
        <v>67.364000000000004</v>
      </c>
      <c r="N242" s="13">
        <v>241</v>
      </c>
    </row>
    <row r="243" spans="1:14" x14ac:dyDescent="0.15">
      <c r="A243" s="9" t="s">
        <v>234</v>
      </c>
      <c r="B243" s="1" t="s">
        <v>11</v>
      </c>
      <c r="C243" s="2" t="s">
        <v>52</v>
      </c>
      <c r="D243" s="2">
        <v>100</v>
      </c>
      <c r="E243" s="1">
        <v>12</v>
      </c>
      <c r="F243" s="1">
        <v>0</v>
      </c>
      <c r="G243" s="1">
        <v>0</v>
      </c>
      <c r="H243" s="1">
        <v>4</v>
      </c>
      <c r="I243" s="1">
        <v>0</v>
      </c>
      <c r="J243" s="4">
        <f t="shared" si="6"/>
        <v>23</v>
      </c>
      <c r="K243" s="4">
        <v>72.260000000000005</v>
      </c>
      <c r="L243" s="13">
        <v>238</v>
      </c>
      <c r="M243" s="17">
        <f t="shared" si="7"/>
        <v>67.334000000000003</v>
      </c>
      <c r="N243" s="13">
        <v>242</v>
      </c>
    </row>
    <row r="244" spans="1:14" x14ac:dyDescent="0.15">
      <c r="A244" s="9" t="s">
        <v>128</v>
      </c>
      <c r="B244" s="1" t="s">
        <v>18</v>
      </c>
      <c r="C244" s="2" t="s">
        <v>56</v>
      </c>
      <c r="D244" s="2">
        <v>100</v>
      </c>
      <c r="E244" s="1">
        <v>12</v>
      </c>
      <c r="F244" s="1">
        <v>0</v>
      </c>
      <c r="G244" s="1">
        <v>0</v>
      </c>
      <c r="H244" s="1">
        <v>8</v>
      </c>
      <c r="I244" s="1">
        <v>0</v>
      </c>
      <c r="J244" s="4">
        <f t="shared" si="6"/>
        <v>23.599999999999998</v>
      </c>
      <c r="K244" s="4">
        <v>72.17</v>
      </c>
      <c r="L244" s="13">
        <v>239</v>
      </c>
      <c r="M244" s="17">
        <f t="shared" si="7"/>
        <v>67.313000000000002</v>
      </c>
      <c r="N244" s="13">
        <v>243</v>
      </c>
    </row>
    <row r="245" spans="1:14" x14ac:dyDescent="0.15">
      <c r="A245" s="9" t="s">
        <v>149</v>
      </c>
      <c r="B245" s="1" t="s">
        <v>12</v>
      </c>
      <c r="C245" s="2" t="s">
        <v>55</v>
      </c>
      <c r="D245" s="2">
        <v>100</v>
      </c>
      <c r="E245" s="1">
        <v>34.5</v>
      </c>
      <c r="F245" s="1">
        <v>0</v>
      </c>
      <c r="G245" s="1">
        <v>0</v>
      </c>
      <c r="H245" s="1">
        <v>25</v>
      </c>
      <c r="I245" s="1">
        <v>5</v>
      </c>
      <c r="J245" s="4">
        <f t="shared" si="6"/>
        <v>31.4</v>
      </c>
      <c r="K245" s="4">
        <v>70.38</v>
      </c>
      <c r="L245" s="13">
        <v>248</v>
      </c>
      <c r="M245" s="17">
        <f t="shared" si="7"/>
        <v>66.481999999999999</v>
      </c>
      <c r="N245" s="13">
        <v>244</v>
      </c>
    </row>
    <row r="246" spans="1:14" x14ac:dyDescent="0.15">
      <c r="A246" s="9" t="s">
        <v>251</v>
      </c>
      <c r="B246" s="1" t="s">
        <v>13</v>
      </c>
      <c r="C246" s="2" t="s">
        <v>52</v>
      </c>
      <c r="D246" s="2">
        <v>100</v>
      </c>
      <c r="E246" s="1">
        <v>39.5</v>
      </c>
      <c r="F246" s="1">
        <v>0</v>
      </c>
      <c r="G246" s="1">
        <v>7</v>
      </c>
      <c r="H246" s="1">
        <v>37</v>
      </c>
      <c r="I246" s="1">
        <v>26.75</v>
      </c>
      <c r="J246" s="4">
        <f t="shared" si="6"/>
        <v>38.512500000000003</v>
      </c>
      <c r="K246" s="4">
        <v>69.33</v>
      </c>
      <c r="L246" s="13">
        <v>251</v>
      </c>
      <c r="M246" s="17">
        <f t="shared" si="7"/>
        <v>66.248249999999999</v>
      </c>
      <c r="N246" s="13">
        <v>245</v>
      </c>
    </row>
    <row r="247" spans="1:14" x14ac:dyDescent="0.15">
      <c r="A247" s="9" t="s">
        <v>127</v>
      </c>
      <c r="B247" s="1" t="s">
        <v>18</v>
      </c>
      <c r="C247" s="2" t="s">
        <v>56</v>
      </c>
      <c r="D247" s="2">
        <v>100</v>
      </c>
      <c r="E247" s="1">
        <v>12</v>
      </c>
      <c r="F247" s="1">
        <v>0</v>
      </c>
      <c r="G247" s="1">
        <v>4</v>
      </c>
      <c r="H247" s="1">
        <v>14</v>
      </c>
      <c r="I247" s="1">
        <v>0</v>
      </c>
      <c r="J247" s="4">
        <f t="shared" si="6"/>
        <v>25.1</v>
      </c>
      <c r="K247" s="4">
        <v>70.77</v>
      </c>
      <c r="L247" s="13">
        <v>246</v>
      </c>
      <c r="M247" s="17">
        <f t="shared" si="7"/>
        <v>66.203000000000003</v>
      </c>
      <c r="N247" s="13">
        <v>246</v>
      </c>
    </row>
    <row r="248" spans="1:14" x14ac:dyDescent="0.15">
      <c r="A248" s="9" t="s">
        <v>246</v>
      </c>
      <c r="B248" s="1" t="s">
        <v>20</v>
      </c>
      <c r="C248" s="2" t="s">
        <v>52</v>
      </c>
      <c r="D248" s="2">
        <v>100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4">
        <f t="shared" si="6"/>
        <v>20</v>
      </c>
      <c r="K248" s="4">
        <v>71.069999999999993</v>
      </c>
      <c r="L248" s="13">
        <v>244</v>
      </c>
      <c r="M248" s="17">
        <f t="shared" si="7"/>
        <v>65.962999999999994</v>
      </c>
      <c r="N248" s="13">
        <v>247</v>
      </c>
    </row>
    <row r="249" spans="1:14" x14ac:dyDescent="0.15">
      <c r="A249" s="9" t="s">
        <v>159</v>
      </c>
      <c r="B249" s="1" t="s">
        <v>15</v>
      </c>
      <c r="C249" s="2" t="s">
        <v>55</v>
      </c>
      <c r="D249" s="2">
        <v>100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4">
        <f t="shared" si="6"/>
        <v>20</v>
      </c>
      <c r="K249" s="4">
        <v>70.819999999999993</v>
      </c>
      <c r="L249" s="13">
        <v>245</v>
      </c>
      <c r="M249" s="17">
        <f t="shared" si="7"/>
        <v>65.738</v>
      </c>
      <c r="N249" s="13">
        <v>248</v>
      </c>
    </row>
    <row r="250" spans="1:14" x14ac:dyDescent="0.15">
      <c r="A250" s="9" t="s">
        <v>237</v>
      </c>
      <c r="B250" s="1" t="s">
        <v>15</v>
      </c>
      <c r="C250" s="2" t="s">
        <v>52</v>
      </c>
      <c r="D250" s="2">
        <v>100</v>
      </c>
      <c r="E250" s="1">
        <v>12</v>
      </c>
      <c r="F250" s="1">
        <v>0</v>
      </c>
      <c r="G250" s="1">
        <v>0</v>
      </c>
      <c r="H250" s="1">
        <v>16</v>
      </c>
      <c r="I250" s="1">
        <v>2</v>
      </c>
      <c r="J250" s="4">
        <f t="shared" si="6"/>
        <v>25.099999999999998</v>
      </c>
      <c r="K250" s="4">
        <v>69.98</v>
      </c>
      <c r="L250" s="13">
        <v>249</v>
      </c>
      <c r="M250" s="17">
        <f t="shared" si="7"/>
        <v>65.492000000000004</v>
      </c>
      <c r="N250" s="13">
        <v>249</v>
      </c>
    </row>
    <row r="251" spans="1:14" x14ac:dyDescent="0.15">
      <c r="A251" s="9" t="s">
        <v>224</v>
      </c>
      <c r="B251" s="1" t="s">
        <v>9</v>
      </c>
      <c r="C251" s="2" t="s">
        <v>53</v>
      </c>
      <c r="D251" s="2">
        <v>100</v>
      </c>
      <c r="E251" s="1">
        <v>0</v>
      </c>
      <c r="F251" s="1">
        <v>0</v>
      </c>
      <c r="G251" s="1">
        <v>0</v>
      </c>
      <c r="H251" s="1">
        <v>0</v>
      </c>
      <c r="I251" s="1">
        <v>7.5</v>
      </c>
      <c r="J251" s="4">
        <f t="shared" si="6"/>
        <v>21.125</v>
      </c>
      <c r="K251" s="4">
        <v>70.41</v>
      </c>
      <c r="L251" s="13">
        <v>247</v>
      </c>
      <c r="M251" s="17">
        <f t="shared" si="7"/>
        <v>65.481499999999997</v>
      </c>
      <c r="N251" s="13">
        <v>250</v>
      </c>
    </row>
    <row r="252" spans="1:14" x14ac:dyDescent="0.15">
      <c r="A252" s="9" t="s">
        <v>118</v>
      </c>
      <c r="B252" s="1" t="s">
        <v>15</v>
      </c>
      <c r="C252" s="2" t="s">
        <v>56</v>
      </c>
      <c r="D252" s="2">
        <v>100</v>
      </c>
      <c r="E252" s="1">
        <v>39.5</v>
      </c>
      <c r="F252" s="1">
        <v>0</v>
      </c>
      <c r="G252" s="1">
        <v>6</v>
      </c>
      <c r="H252" s="1">
        <v>26</v>
      </c>
      <c r="I252" s="1">
        <v>27.5</v>
      </c>
      <c r="J252" s="4">
        <f t="shared" si="6"/>
        <v>36.824999999999996</v>
      </c>
      <c r="K252" s="4">
        <v>68.34</v>
      </c>
      <c r="L252" s="13">
        <v>254</v>
      </c>
      <c r="M252" s="17">
        <f t="shared" si="7"/>
        <v>65.188500000000005</v>
      </c>
      <c r="N252" s="13">
        <v>251</v>
      </c>
    </row>
    <row r="253" spans="1:14" x14ac:dyDescent="0.15">
      <c r="A253" s="9" t="s">
        <v>138</v>
      </c>
      <c r="B253" s="1" t="s">
        <v>18</v>
      </c>
      <c r="C253" s="2" t="s">
        <v>55</v>
      </c>
      <c r="D253" s="2">
        <v>100</v>
      </c>
      <c r="E253" s="1">
        <v>27</v>
      </c>
      <c r="F253" s="1">
        <v>0</v>
      </c>
      <c r="G253" s="1">
        <v>8</v>
      </c>
      <c r="H253" s="1">
        <v>32</v>
      </c>
      <c r="I253" s="1">
        <v>2.5</v>
      </c>
      <c r="J253" s="4">
        <f t="shared" si="6"/>
        <v>31.774999999999999</v>
      </c>
      <c r="K253" s="4">
        <v>68.650000000000006</v>
      </c>
      <c r="L253" s="13">
        <v>253</v>
      </c>
      <c r="M253" s="17">
        <f t="shared" si="7"/>
        <v>64.962500000000006</v>
      </c>
      <c r="N253" s="13">
        <v>252</v>
      </c>
    </row>
    <row r="254" spans="1:14" x14ac:dyDescent="0.15">
      <c r="A254" s="9" t="s">
        <v>33</v>
      </c>
      <c r="B254" s="1" t="s">
        <v>20</v>
      </c>
      <c r="C254" s="6" t="s">
        <v>51</v>
      </c>
      <c r="D254" s="2">
        <v>100</v>
      </c>
      <c r="E254" s="1">
        <v>19</v>
      </c>
      <c r="F254" s="1">
        <v>0</v>
      </c>
      <c r="G254" s="1">
        <v>8</v>
      </c>
      <c r="H254" s="1">
        <v>15</v>
      </c>
      <c r="I254" s="1">
        <v>0</v>
      </c>
      <c r="J254" s="4">
        <f t="shared" si="6"/>
        <v>27.25</v>
      </c>
      <c r="K254" s="4">
        <v>68.66</v>
      </c>
      <c r="L254" s="13">
        <v>252</v>
      </c>
      <c r="M254" s="17">
        <f t="shared" si="7"/>
        <v>64.518999999999991</v>
      </c>
      <c r="N254" s="13">
        <v>253</v>
      </c>
    </row>
    <row r="255" spans="1:14" x14ac:dyDescent="0.15">
      <c r="A255" s="9" t="s">
        <v>249</v>
      </c>
      <c r="B255" s="1" t="s">
        <v>18</v>
      </c>
      <c r="C255" s="2" t="s">
        <v>52</v>
      </c>
      <c r="D255" s="2">
        <v>100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4">
        <f t="shared" si="6"/>
        <v>20</v>
      </c>
      <c r="K255" s="4">
        <v>69.400000000000006</v>
      </c>
      <c r="L255" s="13">
        <v>250</v>
      </c>
      <c r="M255" s="17">
        <f t="shared" si="7"/>
        <v>64.460000000000008</v>
      </c>
      <c r="N255" s="13">
        <v>254</v>
      </c>
    </row>
    <row r="256" spans="1:14" x14ac:dyDescent="0.15">
      <c r="A256" s="9" t="s">
        <v>123</v>
      </c>
      <c r="B256" s="1" t="s">
        <v>17</v>
      </c>
      <c r="C256" s="2" t="s">
        <v>56</v>
      </c>
      <c r="D256" s="2">
        <v>100</v>
      </c>
      <c r="E256" s="1">
        <v>34.5</v>
      </c>
      <c r="F256" s="1">
        <v>0</v>
      </c>
      <c r="G256" s="1">
        <v>12</v>
      </c>
      <c r="H256" s="1">
        <v>20</v>
      </c>
      <c r="I256" s="1">
        <v>18.75</v>
      </c>
      <c r="J256" s="4">
        <f t="shared" si="6"/>
        <v>34.512500000000003</v>
      </c>
      <c r="K256" s="4">
        <v>67.31</v>
      </c>
      <c r="L256" s="13">
        <v>255</v>
      </c>
      <c r="M256" s="17">
        <f t="shared" si="7"/>
        <v>64.030249999999995</v>
      </c>
      <c r="N256" s="13">
        <v>255</v>
      </c>
    </row>
    <row r="257" spans="1:14" x14ac:dyDescent="0.15">
      <c r="A257" s="9" t="s">
        <v>140</v>
      </c>
      <c r="B257" s="1" t="s">
        <v>20</v>
      </c>
      <c r="C257" s="2" t="s">
        <v>55</v>
      </c>
      <c r="D257" s="2">
        <v>100</v>
      </c>
      <c r="E257" s="1">
        <v>27</v>
      </c>
      <c r="F257" s="1">
        <v>0</v>
      </c>
      <c r="G257" s="1">
        <v>11</v>
      </c>
      <c r="H257" s="1">
        <v>28</v>
      </c>
      <c r="I257" s="1">
        <v>25.5</v>
      </c>
      <c r="J257" s="4">
        <f t="shared" si="6"/>
        <v>35.074999999999996</v>
      </c>
      <c r="K257" s="4">
        <v>67.239999999999995</v>
      </c>
      <c r="L257" s="13">
        <v>256</v>
      </c>
      <c r="M257" s="17">
        <f t="shared" si="7"/>
        <v>64.023499999999999</v>
      </c>
      <c r="N257" s="13">
        <v>256</v>
      </c>
    </row>
    <row r="258" spans="1:14" x14ac:dyDescent="0.15">
      <c r="A258" s="9" t="s">
        <v>36</v>
      </c>
      <c r="B258" s="1" t="s">
        <v>12</v>
      </c>
      <c r="C258" s="6" t="s">
        <v>51</v>
      </c>
      <c r="D258" s="2">
        <v>100</v>
      </c>
      <c r="E258" s="1">
        <v>10</v>
      </c>
      <c r="F258" s="1">
        <v>0</v>
      </c>
      <c r="G258" s="1">
        <v>0</v>
      </c>
      <c r="H258" s="1">
        <v>6</v>
      </c>
      <c r="I258" s="1">
        <v>3</v>
      </c>
      <c r="J258" s="4">
        <f t="shared" ref="J258:J268" si="8">D258*0.2+E258*0.2+F258*0.15+G258*0.15+H258*0.15+I258*0.15</f>
        <v>23.349999999999998</v>
      </c>
      <c r="K258" s="4">
        <v>66.41</v>
      </c>
      <c r="L258" s="13">
        <v>257</v>
      </c>
      <c r="M258" s="17">
        <f t="shared" ref="M258:M268" si="9">J258*0.1+K258*0.9</f>
        <v>62.103999999999999</v>
      </c>
      <c r="N258" s="13">
        <v>257</v>
      </c>
    </row>
    <row r="259" spans="1:14" x14ac:dyDescent="0.15">
      <c r="A259" s="9" t="s">
        <v>29</v>
      </c>
      <c r="B259" s="1" t="s">
        <v>18</v>
      </c>
      <c r="C259" s="6" t="s">
        <v>51</v>
      </c>
      <c r="D259" s="2">
        <v>100</v>
      </c>
      <c r="E259" s="1">
        <v>12</v>
      </c>
      <c r="F259" s="1">
        <v>0</v>
      </c>
      <c r="G259" s="1">
        <v>0</v>
      </c>
      <c r="H259" s="1">
        <v>24</v>
      </c>
      <c r="I259" s="1">
        <v>9</v>
      </c>
      <c r="J259" s="4">
        <f t="shared" si="8"/>
        <v>27.35</v>
      </c>
      <c r="K259" s="4">
        <v>65.94</v>
      </c>
      <c r="L259" s="13">
        <v>259</v>
      </c>
      <c r="M259" s="17">
        <f t="shared" si="9"/>
        <v>62.080999999999996</v>
      </c>
      <c r="N259" s="13">
        <v>258</v>
      </c>
    </row>
    <row r="260" spans="1:14" x14ac:dyDescent="0.15">
      <c r="A260" s="9" t="s">
        <v>254</v>
      </c>
      <c r="B260" s="1" t="s">
        <v>18</v>
      </c>
      <c r="C260" s="2" t="s">
        <v>52</v>
      </c>
      <c r="D260" s="2">
        <v>100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4">
        <f t="shared" si="8"/>
        <v>20</v>
      </c>
      <c r="K260" s="4">
        <v>66.22</v>
      </c>
      <c r="L260" s="13">
        <v>258</v>
      </c>
      <c r="M260" s="17">
        <f t="shared" si="9"/>
        <v>61.597999999999999</v>
      </c>
      <c r="N260" s="13">
        <v>259</v>
      </c>
    </row>
    <row r="261" spans="1:14" x14ac:dyDescent="0.15">
      <c r="A261" s="9" t="s">
        <v>35</v>
      </c>
      <c r="B261" s="1" t="s">
        <v>17</v>
      </c>
      <c r="C261" s="6" t="s">
        <v>51</v>
      </c>
      <c r="D261" s="2">
        <v>100</v>
      </c>
      <c r="E261" s="1">
        <v>22</v>
      </c>
      <c r="F261" s="1">
        <v>0</v>
      </c>
      <c r="G261" s="1">
        <v>6</v>
      </c>
      <c r="H261" s="1">
        <v>25</v>
      </c>
      <c r="I261" s="1">
        <v>15</v>
      </c>
      <c r="J261" s="4">
        <f t="shared" si="8"/>
        <v>31.299999999999997</v>
      </c>
      <c r="K261" s="4">
        <v>64.790000000000006</v>
      </c>
      <c r="L261" s="13">
        <v>260</v>
      </c>
      <c r="M261" s="17">
        <f t="shared" si="9"/>
        <v>61.44100000000001</v>
      </c>
      <c r="N261" s="13">
        <v>260</v>
      </c>
    </row>
    <row r="262" spans="1:14" x14ac:dyDescent="0.15">
      <c r="A262" s="9" t="s">
        <v>164</v>
      </c>
      <c r="B262" s="1" t="s">
        <v>14</v>
      </c>
      <c r="C262" s="2" t="s">
        <v>55</v>
      </c>
      <c r="D262" s="2">
        <v>100</v>
      </c>
      <c r="E262" s="1">
        <v>37</v>
      </c>
      <c r="F262" s="1">
        <v>0</v>
      </c>
      <c r="G262" s="1">
        <v>0</v>
      </c>
      <c r="H262" s="1">
        <v>6</v>
      </c>
      <c r="I262" s="1">
        <v>7</v>
      </c>
      <c r="J262" s="4">
        <f t="shared" si="8"/>
        <v>29.349999999999998</v>
      </c>
      <c r="K262" s="4">
        <v>64.23</v>
      </c>
      <c r="L262" s="13">
        <v>261</v>
      </c>
      <c r="M262" s="17">
        <f t="shared" si="9"/>
        <v>60.742000000000004</v>
      </c>
      <c r="N262" s="13">
        <v>261</v>
      </c>
    </row>
    <row r="263" spans="1:14" x14ac:dyDescent="0.15">
      <c r="A263" s="9" t="s">
        <v>122</v>
      </c>
      <c r="B263" s="1" t="s">
        <v>12</v>
      </c>
      <c r="C263" s="2" t="s">
        <v>56</v>
      </c>
      <c r="D263" s="2">
        <v>100</v>
      </c>
      <c r="E263" s="1">
        <v>12</v>
      </c>
      <c r="F263" s="1">
        <v>0</v>
      </c>
      <c r="G263" s="1">
        <v>0</v>
      </c>
      <c r="H263" s="1">
        <v>0</v>
      </c>
      <c r="I263" s="1">
        <v>0</v>
      </c>
      <c r="J263" s="4">
        <f t="shared" si="8"/>
        <v>22.4</v>
      </c>
      <c r="K263" s="4">
        <v>64.209999999999994</v>
      </c>
      <c r="L263" s="13">
        <v>262</v>
      </c>
      <c r="M263" s="17">
        <f t="shared" si="9"/>
        <v>60.028999999999996</v>
      </c>
      <c r="N263" s="13">
        <v>262</v>
      </c>
    </row>
    <row r="264" spans="1:14" x14ac:dyDescent="0.15">
      <c r="A264" s="9" t="s">
        <v>131</v>
      </c>
      <c r="B264" s="1" t="s">
        <v>13</v>
      </c>
      <c r="C264" s="2" t="s">
        <v>56</v>
      </c>
      <c r="D264" s="2">
        <v>100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4">
        <f t="shared" si="8"/>
        <v>20</v>
      </c>
      <c r="K264" s="4">
        <v>63.59</v>
      </c>
      <c r="L264" s="13">
        <v>263</v>
      </c>
      <c r="M264" s="17">
        <f t="shared" si="9"/>
        <v>59.231000000000002</v>
      </c>
      <c r="N264" s="13">
        <v>263</v>
      </c>
    </row>
    <row r="265" spans="1:14" x14ac:dyDescent="0.15">
      <c r="A265" s="9" t="s">
        <v>158</v>
      </c>
      <c r="B265" s="1" t="s">
        <v>20</v>
      </c>
      <c r="C265" s="2" t="s">
        <v>55</v>
      </c>
      <c r="D265" s="2">
        <v>100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4">
        <f t="shared" si="8"/>
        <v>20</v>
      </c>
      <c r="K265" s="4">
        <v>63.55</v>
      </c>
      <c r="L265" s="13">
        <v>264</v>
      </c>
      <c r="M265" s="17">
        <f t="shared" si="9"/>
        <v>59.195</v>
      </c>
      <c r="N265" s="13">
        <v>264</v>
      </c>
    </row>
    <row r="266" spans="1:14" x14ac:dyDescent="0.15">
      <c r="A266" s="9" t="s">
        <v>126</v>
      </c>
      <c r="B266" s="1" t="s">
        <v>20</v>
      </c>
      <c r="C266" s="2" t="s">
        <v>56</v>
      </c>
      <c r="D266" s="2">
        <v>100</v>
      </c>
      <c r="E266" s="1">
        <v>27</v>
      </c>
      <c r="F266" s="1">
        <v>0</v>
      </c>
      <c r="G266" s="1">
        <v>0</v>
      </c>
      <c r="H266" s="1">
        <v>0</v>
      </c>
      <c r="I266" s="1">
        <v>0</v>
      </c>
      <c r="J266" s="4">
        <f t="shared" si="8"/>
        <v>25.4</v>
      </c>
      <c r="K266" s="4">
        <v>62.67</v>
      </c>
      <c r="L266" s="13">
        <v>265</v>
      </c>
      <c r="M266" s="17">
        <f t="shared" si="9"/>
        <v>58.943000000000005</v>
      </c>
      <c r="N266" s="13">
        <v>265</v>
      </c>
    </row>
    <row r="267" spans="1:14" x14ac:dyDescent="0.15">
      <c r="A267" s="9" t="s">
        <v>34</v>
      </c>
      <c r="B267" s="1" t="s">
        <v>17</v>
      </c>
      <c r="C267" s="6" t="s">
        <v>51</v>
      </c>
      <c r="D267" s="2">
        <v>100</v>
      </c>
      <c r="E267" s="1">
        <v>12</v>
      </c>
      <c r="F267" s="1">
        <v>0</v>
      </c>
      <c r="G267" s="1">
        <v>0</v>
      </c>
      <c r="H267" s="1">
        <v>12</v>
      </c>
      <c r="I267" s="1">
        <v>2</v>
      </c>
      <c r="J267" s="4">
        <f t="shared" si="8"/>
        <v>24.5</v>
      </c>
      <c r="K267" s="4">
        <v>61.82</v>
      </c>
      <c r="L267" s="13">
        <v>266</v>
      </c>
      <c r="M267" s="17">
        <f t="shared" si="9"/>
        <v>58.088000000000001</v>
      </c>
      <c r="N267" s="13">
        <v>266</v>
      </c>
    </row>
    <row r="268" spans="1:14" x14ac:dyDescent="0.15">
      <c r="A268" s="9" t="s">
        <v>115</v>
      </c>
      <c r="B268" s="1" t="s">
        <v>9</v>
      </c>
      <c r="C268" s="2" t="s">
        <v>56</v>
      </c>
      <c r="D268" s="2">
        <v>100</v>
      </c>
      <c r="E268" s="1">
        <v>27</v>
      </c>
      <c r="F268" s="1">
        <v>0</v>
      </c>
      <c r="G268" s="1">
        <v>5</v>
      </c>
      <c r="H268" s="1">
        <v>20</v>
      </c>
      <c r="I268" s="1">
        <v>10.5</v>
      </c>
      <c r="J268" s="4">
        <f t="shared" si="8"/>
        <v>30.724999999999998</v>
      </c>
      <c r="K268" s="4">
        <v>58.67</v>
      </c>
      <c r="L268" s="13">
        <v>267</v>
      </c>
      <c r="M268" s="17">
        <f t="shared" si="9"/>
        <v>55.875500000000002</v>
      </c>
      <c r="N268" s="13">
        <v>267</v>
      </c>
    </row>
  </sheetData>
  <autoFilter ref="A1:N268" xr:uid="{00000000-0001-0000-0000-000000000000}"/>
  <sortState xmlns:xlrd2="http://schemas.microsoft.com/office/spreadsheetml/2017/richdata2" ref="A2:K268">
    <sortCondition descending="1" ref="K2:K268"/>
  </sortState>
  <phoneticPr fontId="7" type="noConversion"/>
  <conditionalFormatting sqref="A1:A253">
    <cfRule type="duplicateValues" dxfId="71" priority="439"/>
  </conditionalFormatting>
  <conditionalFormatting sqref="A1:A267">
    <cfRule type="duplicateValues" dxfId="70" priority="425"/>
  </conditionalFormatting>
  <conditionalFormatting sqref="A2:A253">
    <cfRule type="duplicateValues" dxfId="69" priority="440"/>
  </conditionalFormatting>
  <conditionalFormatting sqref="A9">
    <cfRule type="duplicateValues" dxfId="68" priority="18"/>
    <cfRule type="duplicateValues" dxfId="67" priority="441"/>
    <cfRule type="duplicateValues" dxfId="66" priority="442"/>
    <cfRule type="duplicateValues" dxfId="65" priority="443"/>
  </conditionalFormatting>
  <conditionalFormatting sqref="A110">
    <cfRule type="duplicateValues" dxfId="64" priority="235"/>
  </conditionalFormatting>
  <conditionalFormatting sqref="A111">
    <cfRule type="duplicateValues" dxfId="63" priority="234"/>
  </conditionalFormatting>
  <conditionalFormatting sqref="A112">
    <cfRule type="duplicateValues" dxfId="62" priority="233"/>
  </conditionalFormatting>
  <conditionalFormatting sqref="A113">
    <cfRule type="duplicateValues" dxfId="61" priority="232"/>
  </conditionalFormatting>
  <conditionalFormatting sqref="A114">
    <cfRule type="duplicateValues" dxfId="60" priority="231"/>
  </conditionalFormatting>
  <conditionalFormatting sqref="A115">
    <cfRule type="duplicateValues" dxfId="59" priority="230"/>
  </conditionalFormatting>
  <conditionalFormatting sqref="A116">
    <cfRule type="duplicateValues" dxfId="58" priority="229"/>
  </conditionalFormatting>
  <conditionalFormatting sqref="A117">
    <cfRule type="duplicateValues" dxfId="57" priority="228"/>
  </conditionalFormatting>
  <conditionalFormatting sqref="A118">
    <cfRule type="duplicateValues" dxfId="56" priority="227"/>
  </conditionalFormatting>
  <conditionalFormatting sqref="A119">
    <cfRule type="duplicateValues" dxfId="55" priority="226"/>
  </conditionalFormatting>
  <conditionalFormatting sqref="A120">
    <cfRule type="duplicateValues" dxfId="54" priority="225"/>
  </conditionalFormatting>
  <conditionalFormatting sqref="A121">
    <cfRule type="duplicateValues" dxfId="53" priority="224"/>
  </conditionalFormatting>
  <conditionalFormatting sqref="A122">
    <cfRule type="duplicateValues" dxfId="52" priority="223"/>
  </conditionalFormatting>
  <conditionalFormatting sqref="A123">
    <cfRule type="duplicateValues" dxfId="51" priority="222"/>
  </conditionalFormatting>
  <conditionalFormatting sqref="A124">
    <cfRule type="duplicateValues" dxfId="50" priority="221"/>
  </conditionalFormatting>
  <conditionalFormatting sqref="A125">
    <cfRule type="duplicateValues" dxfId="49" priority="220"/>
  </conditionalFormatting>
  <conditionalFormatting sqref="A126">
    <cfRule type="duplicateValues" dxfId="48" priority="219"/>
  </conditionalFormatting>
  <conditionalFormatting sqref="A127">
    <cfRule type="duplicateValues" dxfId="47" priority="218"/>
  </conditionalFormatting>
  <conditionalFormatting sqref="A128">
    <cfRule type="duplicateValues" dxfId="46" priority="217"/>
  </conditionalFormatting>
  <conditionalFormatting sqref="A129">
    <cfRule type="duplicateValues" dxfId="45" priority="216"/>
  </conditionalFormatting>
  <conditionalFormatting sqref="A130">
    <cfRule type="duplicateValues" dxfId="44" priority="215"/>
  </conditionalFormatting>
  <conditionalFormatting sqref="A131">
    <cfRule type="duplicateValues" dxfId="43" priority="214"/>
  </conditionalFormatting>
  <conditionalFormatting sqref="A132">
    <cfRule type="duplicateValues" dxfId="42" priority="213"/>
  </conditionalFormatting>
  <conditionalFormatting sqref="A133">
    <cfRule type="duplicateValues" dxfId="41" priority="212"/>
  </conditionalFormatting>
  <conditionalFormatting sqref="A134">
    <cfRule type="duplicateValues" dxfId="40" priority="24"/>
  </conditionalFormatting>
  <conditionalFormatting sqref="A135">
    <cfRule type="duplicateValues" dxfId="39" priority="154"/>
  </conditionalFormatting>
  <conditionalFormatting sqref="A136">
    <cfRule type="duplicateValues" dxfId="38" priority="153"/>
  </conditionalFormatting>
  <conditionalFormatting sqref="A137">
    <cfRule type="duplicateValues" dxfId="37" priority="152"/>
  </conditionalFormatting>
  <conditionalFormatting sqref="A138">
    <cfRule type="duplicateValues" dxfId="36" priority="151"/>
  </conditionalFormatting>
  <conditionalFormatting sqref="A139">
    <cfRule type="duplicateValues" dxfId="35" priority="150"/>
  </conditionalFormatting>
  <conditionalFormatting sqref="A140">
    <cfRule type="duplicateValues" dxfId="34" priority="149"/>
  </conditionalFormatting>
  <conditionalFormatting sqref="A141">
    <cfRule type="duplicateValues" dxfId="33" priority="148"/>
  </conditionalFormatting>
  <conditionalFormatting sqref="A142">
    <cfRule type="duplicateValues" dxfId="32" priority="147"/>
  </conditionalFormatting>
  <conditionalFormatting sqref="A143">
    <cfRule type="duplicateValues" dxfId="31" priority="146"/>
  </conditionalFormatting>
  <conditionalFormatting sqref="A144">
    <cfRule type="duplicateValues" dxfId="30" priority="145"/>
  </conditionalFormatting>
  <conditionalFormatting sqref="A145">
    <cfRule type="duplicateValues" dxfId="29" priority="144"/>
  </conditionalFormatting>
  <conditionalFormatting sqref="A146">
    <cfRule type="duplicateValues" dxfId="28" priority="143"/>
  </conditionalFormatting>
  <conditionalFormatting sqref="A147">
    <cfRule type="duplicateValues" dxfId="27" priority="142"/>
  </conditionalFormatting>
  <conditionalFormatting sqref="A148">
    <cfRule type="duplicateValues" dxfId="26" priority="141"/>
  </conditionalFormatting>
  <conditionalFormatting sqref="A149">
    <cfRule type="duplicateValues" dxfId="25" priority="140"/>
  </conditionalFormatting>
  <conditionalFormatting sqref="A150">
    <cfRule type="duplicateValues" dxfId="24" priority="139"/>
  </conditionalFormatting>
  <conditionalFormatting sqref="A152">
    <cfRule type="duplicateValues" dxfId="23" priority="137"/>
  </conditionalFormatting>
  <conditionalFormatting sqref="A153">
    <cfRule type="duplicateValues" dxfId="22" priority="136"/>
  </conditionalFormatting>
  <conditionalFormatting sqref="A154">
    <cfRule type="duplicateValues" dxfId="21" priority="135"/>
  </conditionalFormatting>
  <conditionalFormatting sqref="A155">
    <cfRule type="duplicateValues" dxfId="20" priority="134"/>
  </conditionalFormatting>
  <conditionalFormatting sqref="A156">
    <cfRule type="duplicateValues" dxfId="19" priority="133"/>
  </conditionalFormatting>
  <conditionalFormatting sqref="A157">
    <cfRule type="duplicateValues" dxfId="18" priority="132"/>
  </conditionalFormatting>
  <conditionalFormatting sqref="A158">
    <cfRule type="duplicateValues" dxfId="17" priority="131"/>
  </conditionalFormatting>
  <conditionalFormatting sqref="A159">
    <cfRule type="duplicateValues" dxfId="16" priority="130"/>
  </conditionalFormatting>
  <conditionalFormatting sqref="A160">
    <cfRule type="duplicateValues" dxfId="15" priority="129"/>
  </conditionalFormatting>
  <conditionalFormatting sqref="A161">
    <cfRule type="duplicateValues" dxfId="14" priority="128"/>
  </conditionalFormatting>
  <conditionalFormatting sqref="A188">
    <cfRule type="duplicateValues" dxfId="13" priority="30"/>
  </conditionalFormatting>
  <conditionalFormatting sqref="A211 A151">
    <cfRule type="duplicateValues" dxfId="12" priority="414"/>
  </conditionalFormatting>
  <conditionalFormatting sqref="A237">
    <cfRule type="duplicateValues" dxfId="11" priority="55"/>
  </conditionalFormatting>
  <conditionalFormatting sqref="A238">
    <cfRule type="duplicateValues" dxfId="10" priority="54"/>
  </conditionalFormatting>
  <conditionalFormatting sqref="A239">
    <cfRule type="duplicateValues" dxfId="9" priority="53"/>
  </conditionalFormatting>
  <conditionalFormatting sqref="A240">
    <cfRule type="duplicateValues" dxfId="8" priority="52"/>
  </conditionalFormatting>
  <conditionalFormatting sqref="A241">
    <cfRule type="duplicateValues" dxfId="7" priority="51"/>
  </conditionalFormatting>
  <conditionalFormatting sqref="A242">
    <cfRule type="duplicateValues" dxfId="6" priority="50"/>
  </conditionalFormatting>
  <conditionalFormatting sqref="A254:A267">
    <cfRule type="duplicateValues" dxfId="5" priority="426"/>
  </conditionalFormatting>
  <conditionalFormatting sqref="J268">
    <cfRule type="cellIs" dxfId="4" priority="1" operator="greaterThan">
      <formula>100</formula>
    </cfRule>
  </conditionalFormatting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FAF2-161F-4BDB-BEE8-9BE0C07D6FD7}">
  <dimension ref="A1:M52"/>
  <sheetViews>
    <sheetView tabSelected="1" workbookViewId="0">
      <pane ySplit="1" topLeftCell="A2" activePane="bottomLeft" state="frozen"/>
      <selection pane="bottomLeft" activeCell="B28" sqref="B28"/>
    </sheetView>
  </sheetViews>
  <sheetFormatPr defaultColWidth="9" defaultRowHeight="13.5" x14ac:dyDescent="0.15"/>
  <cols>
    <col min="1" max="1" width="10.375" customWidth="1"/>
    <col min="2" max="2" width="11.125" customWidth="1"/>
    <col min="3" max="8" width="7.125" customWidth="1"/>
    <col min="9" max="9" width="16.375" customWidth="1"/>
    <col min="10" max="10" width="13.375" customWidth="1"/>
    <col min="11" max="11" width="11.5" style="14" customWidth="1"/>
    <col min="12" max="12" width="10.625" style="18" customWidth="1"/>
    <col min="13" max="13" width="13.25" style="14" customWidth="1"/>
  </cols>
  <sheetData>
    <row r="1" spans="1:13" x14ac:dyDescent="0.15">
      <c r="A1" s="9" t="s">
        <v>0</v>
      </c>
      <c r="B1" s="7" t="s">
        <v>351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355</v>
      </c>
      <c r="J1" s="3" t="s">
        <v>348</v>
      </c>
      <c r="K1" s="12" t="s">
        <v>356</v>
      </c>
      <c r="L1" s="16" t="s">
        <v>349</v>
      </c>
      <c r="M1" s="12" t="s">
        <v>350</v>
      </c>
    </row>
    <row r="2" spans="1:13" x14ac:dyDescent="0.15">
      <c r="A2" s="9" t="s">
        <v>92</v>
      </c>
      <c r="B2" s="5" t="s">
        <v>7</v>
      </c>
      <c r="C2" s="1">
        <v>100</v>
      </c>
      <c r="D2" s="1">
        <v>37.5</v>
      </c>
      <c r="E2" s="1">
        <v>4</v>
      </c>
      <c r="F2" s="1">
        <v>10</v>
      </c>
      <c r="G2" s="1">
        <v>42</v>
      </c>
      <c r="H2" s="1">
        <v>44</v>
      </c>
      <c r="I2" s="4">
        <f t="shared" ref="I2:I33" si="0">C2*0.2+D2*0.2+E2*0.15+F2*0.15+G2*0.15+H2*0.15</f>
        <v>42.5</v>
      </c>
      <c r="J2" s="4">
        <v>94.06</v>
      </c>
      <c r="K2" s="13">
        <v>1</v>
      </c>
      <c r="L2" s="15">
        <f t="shared" ref="L2:L33" si="1">I2*0.1+J2*0.9</f>
        <v>88.904000000000011</v>
      </c>
      <c r="M2" s="13">
        <v>1</v>
      </c>
    </row>
    <row r="3" spans="1:13" x14ac:dyDescent="0.15">
      <c r="A3" s="9" t="s">
        <v>103</v>
      </c>
      <c r="B3" s="5" t="s">
        <v>7</v>
      </c>
      <c r="C3" s="1">
        <v>100</v>
      </c>
      <c r="D3" s="1">
        <v>34.5</v>
      </c>
      <c r="E3" s="1">
        <v>29</v>
      </c>
      <c r="F3" s="1">
        <v>19</v>
      </c>
      <c r="G3" s="1">
        <v>47</v>
      </c>
      <c r="H3" s="1">
        <v>33</v>
      </c>
      <c r="I3" s="4">
        <f t="shared" si="0"/>
        <v>46.1</v>
      </c>
      <c r="J3" s="4">
        <v>93.65</v>
      </c>
      <c r="K3" s="13">
        <v>2</v>
      </c>
      <c r="L3" s="15">
        <f t="shared" si="1"/>
        <v>88.89500000000001</v>
      </c>
      <c r="M3" s="13">
        <v>2</v>
      </c>
    </row>
    <row r="4" spans="1:13" x14ac:dyDescent="0.15">
      <c r="A4" s="9" t="s">
        <v>100</v>
      </c>
      <c r="B4" s="5" t="s">
        <v>7</v>
      </c>
      <c r="C4" s="1">
        <v>100</v>
      </c>
      <c r="D4" s="1">
        <v>36</v>
      </c>
      <c r="E4" s="1">
        <v>0</v>
      </c>
      <c r="F4" s="1">
        <v>22</v>
      </c>
      <c r="G4" s="1">
        <v>31</v>
      </c>
      <c r="H4" s="1">
        <v>36</v>
      </c>
      <c r="I4" s="4">
        <f t="shared" si="0"/>
        <v>40.549999999999997</v>
      </c>
      <c r="J4" s="4">
        <v>93.43</v>
      </c>
      <c r="K4" s="13">
        <v>3</v>
      </c>
      <c r="L4" s="17">
        <f t="shared" si="1"/>
        <v>88.141999999999996</v>
      </c>
      <c r="M4" s="13">
        <v>3</v>
      </c>
    </row>
    <row r="5" spans="1:13" x14ac:dyDescent="0.15">
      <c r="A5" s="9" t="s">
        <v>66</v>
      </c>
      <c r="B5" s="3" t="s">
        <v>8</v>
      </c>
      <c r="C5" s="1">
        <v>100</v>
      </c>
      <c r="D5" s="1">
        <v>41.5</v>
      </c>
      <c r="E5" s="1">
        <v>0</v>
      </c>
      <c r="F5" s="1">
        <v>23</v>
      </c>
      <c r="G5" s="1">
        <v>54</v>
      </c>
      <c r="H5" s="1">
        <v>40</v>
      </c>
      <c r="I5" s="4">
        <f t="shared" si="0"/>
        <v>45.85</v>
      </c>
      <c r="J5" s="4">
        <v>92.62</v>
      </c>
      <c r="K5" s="13">
        <v>4</v>
      </c>
      <c r="L5" s="17">
        <f t="shared" si="1"/>
        <v>87.942999999999998</v>
      </c>
      <c r="M5" s="13">
        <v>4</v>
      </c>
    </row>
    <row r="6" spans="1:13" x14ac:dyDescent="0.15">
      <c r="A6" s="9" t="s">
        <v>96</v>
      </c>
      <c r="B6" s="5" t="s">
        <v>7</v>
      </c>
      <c r="C6" s="1">
        <v>100</v>
      </c>
      <c r="D6" s="1">
        <v>39.5</v>
      </c>
      <c r="E6" s="1">
        <v>0</v>
      </c>
      <c r="F6" s="1">
        <v>38</v>
      </c>
      <c r="G6" s="1">
        <v>55</v>
      </c>
      <c r="H6" s="1">
        <v>22</v>
      </c>
      <c r="I6" s="4">
        <f t="shared" si="0"/>
        <v>45.15</v>
      </c>
      <c r="J6" s="4">
        <v>91.7</v>
      </c>
      <c r="K6" s="13">
        <v>6</v>
      </c>
      <c r="L6" s="17">
        <f t="shared" si="1"/>
        <v>87.045000000000002</v>
      </c>
      <c r="M6" s="13">
        <v>5</v>
      </c>
    </row>
    <row r="7" spans="1:13" x14ac:dyDescent="0.15">
      <c r="A7" s="9" t="s">
        <v>91</v>
      </c>
      <c r="B7" s="5" t="s">
        <v>7</v>
      </c>
      <c r="C7" s="1">
        <v>100</v>
      </c>
      <c r="D7" s="1">
        <v>32.5</v>
      </c>
      <c r="E7" s="1">
        <v>0</v>
      </c>
      <c r="F7" s="1">
        <v>8</v>
      </c>
      <c r="G7" s="1">
        <v>41</v>
      </c>
      <c r="H7" s="1">
        <v>40</v>
      </c>
      <c r="I7" s="4">
        <f t="shared" si="0"/>
        <v>39.85</v>
      </c>
      <c r="J7" s="4">
        <v>92.04</v>
      </c>
      <c r="K7" s="13">
        <v>5</v>
      </c>
      <c r="L7" s="17">
        <f t="shared" si="1"/>
        <v>86.821000000000012</v>
      </c>
      <c r="M7" s="13">
        <v>6</v>
      </c>
    </row>
    <row r="8" spans="1:13" x14ac:dyDescent="0.15">
      <c r="A8" s="9" t="s">
        <v>81</v>
      </c>
      <c r="B8" s="3" t="s">
        <v>8</v>
      </c>
      <c r="C8" s="1">
        <v>100</v>
      </c>
      <c r="D8" s="1">
        <v>27.5</v>
      </c>
      <c r="E8" s="1">
        <v>14</v>
      </c>
      <c r="F8" s="1">
        <v>67</v>
      </c>
      <c r="G8" s="1">
        <v>26</v>
      </c>
      <c r="H8" s="1">
        <v>9.5</v>
      </c>
      <c r="I8" s="4">
        <f t="shared" si="0"/>
        <v>42.974999999999994</v>
      </c>
      <c r="J8" s="4">
        <v>90.67</v>
      </c>
      <c r="K8" s="13">
        <v>8</v>
      </c>
      <c r="L8" s="17">
        <f t="shared" si="1"/>
        <v>85.900500000000008</v>
      </c>
      <c r="M8" s="13">
        <v>7</v>
      </c>
    </row>
    <row r="9" spans="1:13" x14ac:dyDescent="0.15">
      <c r="A9" s="9" t="s">
        <v>70</v>
      </c>
      <c r="B9" s="3" t="s">
        <v>8</v>
      </c>
      <c r="C9" s="1">
        <v>100</v>
      </c>
      <c r="D9" s="1">
        <v>27</v>
      </c>
      <c r="E9" s="1">
        <v>18</v>
      </c>
      <c r="F9" s="1">
        <v>8</v>
      </c>
      <c r="G9" s="1">
        <v>36</v>
      </c>
      <c r="H9" s="1">
        <v>43</v>
      </c>
      <c r="I9" s="4">
        <f t="shared" si="0"/>
        <v>41.15</v>
      </c>
      <c r="J9" s="4">
        <v>90.69</v>
      </c>
      <c r="K9" s="13">
        <v>7</v>
      </c>
      <c r="L9" s="17">
        <f t="shared" si="1"/>
        <v>85.73599999999999</v>
      </c>
      <c r="M9" s="13">
        <v>8</v>
      </c>
    </row>
    <row r="10" spans="1:13" x14ac:dyDescent="0.15">
      <c r="A10" s="9" t="s">
        <v>85</v>
      </c>
      <c r="B10" s="3" t="s">
        <v>8</v>
      </c>
      <c r="C10" s="1">
        <v>100</v>
      </c>
      <c r="D10" s="1">
        <v>35.5</v>
      </c>
      <c r="E10" s="1">
        <v>0</v>
      </c>
      <c r="F10" s="1">
        <v>38</v>
      </c>
      <c r="G10" s="1">
        <v>38</v>
      </c>
      <c r="H10" s="1">
        <v>24.5</v>
      </c>
      <c r="I10" s="4">
        <f t="shared" si="0"/>
        <v>42.175000000000004</v>
      </c>
      <c r="J10" s="4">
        <v>90.37</v>
      </c>
      <c r="K10" s="13">
        <v>9</v>
      </c>
      <c r="L10" s="17">
        <f t="shared" si="1"/>
        <v>85.550500000000014</v>
      </c>
      <c r="M10" s="13">
        <v>9</v>
      </c>
    </row>
    <row r="11" spans="1:13" x14ac:dyDescent="0.15">
      <c r="A11" s="9" t="s">
        <v>67</v>
      </c>
      <c r="B11" s="3" t="s">
        <v>8</v>
      </c>
      <c r="C11" s="1">
        <v>100</v>
      </c>
      <c r="D11" s="1">
        <v>53.5</v>
      </c>
      <c r="E11" s="1">
        <v>0</v>
      </c>
      <c r="F11" s="1">
        <v>21</v>
      </c>
      <c r="G11" s="1">
        <v>61</v>
      </c>
      <c r="H11" s="1">
        <v>45</v>
      </c>
      <c r="I11" s="4">
        <f t="shared" si="0"/>
        <v>49.75</v>
      </c>
      <c r="J11" s="4">
        <v>89.08</v>
      </c>
      <c r="K11" s="13">
        <v>12</v>
      </c>
      <c r="L11" s="17">
        <f t="shared" si="1"/>
        <v>85.146999999999991</v>
      </c>
      <c r="M11" s="13">
        <v>10</v>
      </c>
    </row>
    <row r="12" spans="1:13" x14ac:dyDescent="0.15">
      <c r="A12" s="9" t="s">
        <v>65</v>
      </c>
      <c r="B12" s="3" t="s">
        <v>8</v>
      </c>
      <c r="C12" s="1">
        <v>100</v>
      </c>
      <c r="D12" s="1">
        <v>27</v>
      </c>
      <c r="E12" s="1">
        <v>20</v>
      </c>
      <c r="F12" s="1">
        <v>16</v>
      </c>
      <c r="G12" s="1">
        <v>30</v>
      </c>
      <c r="H12" s="1">
        <v>31.5</v>
      </c>
      <c r="I12" s="4">
        <f t="shared" si="0"/>
        <v>40.024999999999999</v>
      </c>
      <c r="J12" s="4">
        <v>89.71</v>
      </c>
      <c r="K12" s="13">
        <v>10</v>
      </c>
      <c r="L12" s="17">
        <f t="shared" si="1"/>
        <v>84.741499999999988</v>
      </c>
      <c r="M12" s="13">
        <v>11</v>
      </c>
    </row>
    <row r="13" spans="1:13" x14ac:dyDescent="0.15">
      <c r="A13" s="9" t="s">
        <v>79</v>
      </c>
      <c r="B13" s="3" t="s">
        <v>8</v>
      </c>
      <c r="C13" s="1">
        <v>100</v>
      </c>
      <c r="D13" s="1">
        <v>34.5</v>
      </c>
      <c r="E13" s="1">
        <v>0</v>
      </c>
      <c r="F13" s="1">
        <v>36</v>
      </c>
      <c r="G13" s="1">
        <v>22</v>
      </c>
      <c r="H13" s="1">
        <v>43</v>
      </c>
      <c r="I13" s="4">
        <f t="shared" si="0"/>
        <v>42.05</v>
      </c>
      <c r="J13" s="4">
        <v>88.7</v>
      </c>
      <c r="K13" s="13">
        <v>13</v>
      </c>
      <c r="L13" s="17">
        <f t="shared" si="1"/>
        <v>84.034999999999997</v>
      </c>
      <c r="M13" s="13">
        <v>12</v>
      </c>
    </row>
    <row r="14" spans="1:13" x14ac:dyDescent="0.15">
      <c r="A14" s="9" t="s">
        <v>83</v>
      </c>
      <c r="B14" s="3" t="s">
        <v>8</v>
      </c>
      <c r="C14" s="1">
        <v>100</v>
      </c>
      <c r="D14" s="1">
        <v>12</v>
      </c>
      <c r="E14" s="1">
        <v>40</v>
      </c>
      <c r="F14" s="1">
        <v>8</v>
      </c>
      <c r="G14" s="1">
        <v>14</v>
      </c>
      <c r="H14" s="1">
        <v>14</v>
      </c>
      <c r="I14" s="4">
        <f t="shared" si="0"/>
        <v>33.799999999999997</v>
      </c>
      <c r="J14" s="4">
        <v>89.23</v>
      </c>
      <c r="K14" s="13">
        <v>11</v>
      </c>
      <c r="L14" s="17">
        <f t="shared" si="1"/>
        <v>83.686999999999998</v>
      </c>
      <c r="M14" s="13">
        <v>13</v>
      </c>
    </row>
    <row r="15" spans="1:13" x14ac:dyDescent="0.15">
      <c r="A15" s="9" t="s">
        <v>68</v>
      </c>
      <c r="B15" s="3" t="s">
        <v>8</v>
      </c>
      <c r="C15" s="1">
        <v>100</v>
      </c>
      <c r="D15" s="1">
        <v>34.5</v>
      </c>
      <c r="E15" s="1">
        <v>0</v>
      </c>
      <c r="F15" s="1">
        <v>17</v>
      </c>
      <c r="G15" s="1">
        <v>51</v>
      </c>
      <c r="H15" s="1">
        <v>28.5</v>
      </c>
      <c r="I15" s="4">
        <f t="shared" si="0"/>
        <v>41.375</v>
      </c>
      <c r="J15" s="4">
        <v>88.33</v>
      </c>
      <c r="K15" s="13">
        <v>14</v>
      </c>
      <c r="L15" s="17">
        <f t="shared" si="1"/>
        <v>83.634500000000003</v>
      </c>
      <c r="M15" s="13">
        <v>14</v>
      </c>
    </row>
    <row r="16" spans="1:13" x14ac:dyDescent="0.15">
      <c r="A16" s="9" t="s">
        <v>94</v>
      </c>
      <c r="B16" s="5" t="s">
        <v>7</v>
      </c>
      <c r="C16" s="1">
        <v>100</v>
      </c>
      <c r="D16" s="1">
        <v>27</v>
      </c>
      <c r="E16" s="1">
        <v>0</v>
      </c>
      <c r="F16" s="1">
        <v>11</v>
      </c>
      <c r="G16" s="1">
        <v>53</v>
      </c>
      <c r="H16" s="1">
        <v>11.5</v>
      </c>
      <c r="I16" s="4">
        <f t="shared" si="0"/>
        <v>36.725000000000001</v>
      </c>
      <c r="J16" s="4">
        <v>87.25</v>
      </c>
      <c r="K16" s="13">
        <v>15</v>
      </c>
      <c r="L16" s="17">
        <f t="shared" si="1"/>
        <v>82.197500000000005</v>
      </c>
      <c r="M16" s="13">
        <v>15</v>
      </c>
    </row>
    <row r="17" spans="1:13" x14ac:dyDescent="0.15">
      <c r="A17" s="9" t="s">
        <v>89</v>
      </c>
      <c r="B17" s="5" t="s">
        <v>7</v>
      </c>
      <c r="C17" s="1">
        <v>100</v>
      </c>
      <c r="D17" s="1">
        <v>29.5</v>
      </c>
      <c r="E17" s="1">
        <v>0</v>
      </c>
      <c r="F17" s="1">
        <v>23</v>
      </c>
      <c r="G17" s="1">
        <v>51</v>
      </c>
      <c r="H17" s="1">
        <v>15</v>
      </c>
      <c r="I17" s="4">
        <f t="shared" si="0"/>
        <v>39.25</v>
      </c>
      <c r="J17" s="4">
        <v>85.1</v>
      </c>
      <c r="K17" s="13">
        <v>17</v>
      </c>
      <c r="L17" s="17">
        <f t="shared" si="1"/>
        <v>80.515000000000001</v>
      </c>
      <c r="M17" s="13">
        <v>16</v>
      </c>
    </row>
    <row r="18" spans="1:13" x14ac:dyDescent="0.15">
      <c r="A18" s="11" t="s">
        <v>71</v>
      </c>
      <c r="B18" s="3" t="s">
        <v>8</v>
      </c>
      <c r="C18" s="1">
        <v>100</v>
      </c>
      <c r="D18" s="1">
        <v>49.5</v>
      </c>
      <c r="E18" s="1">
        <v>0</v>
      </c>
      <c r="F18" s="1">
        <v>45</v>
      </c>
      <c r="G18" s="1">
        <v>46</v>
      </c>
      <c r="H18" s="1">
        <v>42</v>
      </c>
      <c r="I18" s="4">
        <f t="shared" si="0"/>
        <v>49.849999999999994</v>
      </c>
      <c r="J18" s="4">
        <v>83.78</v>
      </c>
      <c r="K18" s="13">
        <v>20</v>
      </c>
      <c r="L18" s="17">
        <f t="shared" si="1"/>
        <v>80.387</v>
      </c>
      <c r="M18" s="13">
        <v>17</v>
      </c>
    </row>
    <row r="19" spans="1:13" x14ac:dyDescent="0.15">
      <c r="A19" s="9" t="s">
        <v>93</v>
      </c>
      <c r="B19" s="5" t="s">
        <v>7</v>
      </c>
      <c r="C19" s="1">
        <v>100</v>
      </c>
      <c r="D19" s="1">
        <v>61.5</v>
      </c>
      <c r="E19" s="1">
        <v>0</v>
      </c>
      <c r="F19" s="1">
        <v>25</v>
      </c>
      <c r="G19" s="1">
        <v>45</v>
      </c>
      <c r="H19" s="1">
        <v>26</v>
      </c>
      <c r="I19" s="4">
        <f t="shared" si="0"/>
        <v>46.699999999999996</v>
      </c>
      <c r="J19" s="4">
        <v>83.69</v>
      </c>
      <c r="K19" s="13">
        <v>21</v>
      </c>
      <c r="L19" s="17">
        <f t="shared" si="1"/>
        <v>79.991</v>
      </c>
      <c r="M19" s="13">
        <v>18</v>
      </c>
    </row>
    <row r="20" spans="1:13" x14ac:dyDescent="0.15">
      <c r="A20" s="9" t="s">
        <v>84</v>
      </c>
      <c r="B20" s="3" t="s">
        <v>8</v>
      </c>
      <c r="C20" s="1">
        <v>100</v>
      </c>
      <c r="D20" s="1">
        <v>38.5</v>
      </c>
      <c r="E20" s="1">
        <v>0</v>
      </c>
      <c r="F20" s="1">
        <v>22</v>
      </c>
      <c r="G20" s="1">
        <v>32</v>
      </c>
      <c r="H20" s="1">
        <v>40</v>
      </c>
      <c r="I20" s="4">
        <f t="shared" si="0"/>
        <v>41.8</v>
      </c>
      <c r="J20" s="4">
        <v>83.95</v>
      </c>
      <c r="K20" s="13">
        <v>19</v>
      </c>
      <c r="L20" s="17">
        <f t="shared" si="1"/>
        <v>79.735000000000014</v>
      </c>
      <c r="M20" s="13">
        <v>19</v>
      </c>
    </row>
    <row r="21" spans="1:13" x14ac:dyDescent="0.15">
      <c r="A21" s="10" t="s">
        <v>78</v>
      </c>
      <c r="B21" s="3" t="s">
        <v>8</v>
      </c>
      <c r="C21" s="1">
        <v>100</v>
      </c>
      <c r="D21" s="1">
        <v>12</v>
      </c>
      <c r="E21" s="1">
        <v>0</v>
      </c>
      <c r="F21" s="1">
        <v>23</v>
      </c>
      <c r="G21" s="1">
        <v>28</v>
      </c>
      <c r="H21" s="1">
        <v>11</v>
      </c>
      <c r="I21" s="4">
        <f t="shared" si="0"/>
        <v>31.699999999999996</v>
      </c>
      <c r="J21" s="4">
        <v>84.94</v>
      </c>
      <c r="K21" s="13">
        <v>18</v>
      </c>
      <c r="L21" s="17">
        <f t="shared" si="1"/>
        <v>79.616</v>
      </c>
      <c r="M21" s="13">
        <v>20</v>
      </c>
    </row>
    <row r="22" spans="1:13" x14ac:dyDescent="0.15">
      <c r="A22" s="9" t="s">
        <v>77</v>
      </c>
      <c r="B22" s="3" t="s">
        <v>8</v>
      </c>
      <c r="C22" s="1">
        <v>100</v>
      </c>
      <c r="D22" s="1">
        <v>36.5</v>
      </c>
      <c r="E22" s="1">
        <v>0</v>
      </c>
      <c r="F22" s="1">
        <v>100</v>
      </c>
      <c r="G22" s="1">
        <v>15</v>
      </c>
      <c r="H22" s="1">
        <v>14.5</v>
      </c>
      <c r="I22" s="4">
        <f t="shared" si="0"/>
        <v>46.724999999999994</v>
      </c>
      <c r="J22" s="4">
        <v>82.72</v>
      </c>
      <c r="K22" s="13">
        <v>23</v>
      </c>
      <c r="L22" s="17">
        <f t="shared" si="1"/>
        <v>79.120500000000007</v>
      </c>
      <c r="M22" s="13">
        <v>21</v>
      </c>
    </row>
    <row r="23" spans="1:13" x14ac:dyDescent="0.15">
      <c r="A23" s="9" t="s">
        <v>61</v>
      </c>
      <c r="B23" s="5" t="s">
        <v>7</v>
      </c>
      <c r="C23" s="1">
        <v>100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4">
        <f t="shared" si="0"/>
        <v>20</v>
      </c>
      <c r="J23" s="4">
        <v>85.49</v>
      </c>
      <c r="K23" s="13">
        <v>16</v>
      </c>
      <c r="L23" s="17">
        <f t="shared" si="1"/>
        <v>78.941000000000003</v>
      </c>
      <c r="M23" s="13">
        <v>22</v>
      </c>
    </row>
    <row r="24" spans="1:13" x14ac:dyDescent="0.15">
      <c r="A24" s="9" t="s">
        <v>111</v>
      </c>
      <c r="B24" s="5" t="s">
        <v>7</v>
      </c>
      <c r="C24" s="1">
        <v>100</v>
      </c>
      <c r="D24" s="1">
        <v>57</v>
      </c>
      <c r="E24" s="1">
        <v>0</v>
      </c>
      <c r="F24" s="1">
        <v>30</v>
      </c>
      <c r="G24" s="1">
        <v>37</v>
      </c>
      <c r="H24" s="1">
        <v>40</v>
      </c>
      <c r="I24" s="4">
        <f t="shared" si="0"/>
        <v>47.449999999999996</v>
      </c>
      <c r="J24" s="4">
        <v>81.38</v>
      </c>
      <c r="K24" s="13">
        <v>27</v>
      </c>
      <c r="L24" s="17">
        <f t="shared" si="1"/>
        <v>77.987000000000009</v>
      </c>
      <c r="M24" s="13">
        <v>23</v>
      </c>
    </row>
    <row r="25" spans="1:13" x14ac:dyDescent="0.15">
      <c r="A25" s="9" t="s">
        <v>109</v>
      </c>
      <c r="B25" s="5" t="s">
        <v>7</v>
      </c>
      <c r="C25" s="1">
        <v>100</v>
      </c>
      <c r="D25" s="1">
        <v>27</v>
      </c>
      <c r="E25" s="1">
        <v>0</v>
      </c>
      <c r="F25" s="1">
        <v>58</v>
      </c>
      <c r="G25" s="1">
        <v>19</v>
      </c>
      <c r="H25" s="1">
        <v>10.5</v>
      </c>
      <c r="I25" s="4">
        <f t="shared" si="0"/>
        <v>38.524999999999999</v>
      </c>
      <c r="J25" s="4">
        <v>81.510000000000005</v>
      </c>
      <c r="K25" s="13">
        <v>26</v>
      </c>
      <c r="L25" s="17">
        <f t="shared" si="1"/>
        <v>77.211500000000015</v>
      </c>
      <c r="M25" s="13">
        <v>24</v>
      </c>
    </row>
    <row r="26" spans="1:13" x14ac:dyDescent="0.15">
      <c r="A26" s="9" t="s">
        <v>110</v>
      </c>
      <c r="B26" s="5" t="s">
        <v>7</v>
      </c>
      <c r="C26" s="1">
        <v>100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4">
        <f t="shared" si="0"/>
        <v>20</v>
      </c>
      <c r="J26" s="4">
        <v>83</v>
      </c>
      <c r="K26" s="13">
        <v>22</v>
      </c>
      <c r="L26" s="17">
        <f t="shared" si="1"/>
        <v>76.7</v>
      </c>
      <c r="M26" s="13">
        <v>25</v>
      </c>
    </row>
    <row r="27" spans="1:13" x14ac:dyDescent="0.15">
      <c r="A27" s="9" t="s">
        <v>101</v>
      </c>
      <c r="B27" s="5" t="s">
        <v>7</v>
      </c>
      <c r="C27" s="1">
        <v>100</v>
      </c>
      <c r="D27" s="1">
        <v>22.5</v>
      </c>
      <c r="E27" s="1">
        <v>0</v>
      </c>
      <c r="F27" s="1">
        <v>10</v>
      </c>
      <c r="G27" s="1">
        <v>23</v>
      </c>
      <c r="H27" s="1">
        <v>33.5</v>
      </c>
      <c r="I27" s="4">
        <f t="shared" si="0"/>
        <v>34.475000000000001</v>
      </c>
      <c r="J27" s="4">
        <v>81.36</v>
      </c>
      <c r="K27" s="13">
        <v>28</v>
      </c>
      <c r="L27" s="17">
        <f t="shared" si="1"/>
        <v>76.671500000000009</v>
      </c>
      <c r="M27" s="13">
        <v>26</v>
      </c>
    </row>
    <row r="28" spans="1:13" x14ac:dyDescent="0.15">
      <c r="A28" s="9" t="s">
        <v>82</v>
      </c>
      <c r="B28" s="3" t="s">
        <v>8</v>
      </c>
      <c r="C28" s="1">
        <v>100</v>
      </c>
      <c r="D28" s="1">
        <v>34.5</v>
      </c>
      <c r="E28" s="1">
        <v>0</v>
      </c>
      <c r="F28" s="1">
        <v>10</v>
      </c>
      <c r="G28" s="1">
        <v>9</v>
      </c>
      <c r="H28" s="1">
        <v>11</v>
      </c>
      <c r="I28" s="4">
        <f t="shared" si="0"/>
        <v>31.4</v>
      </c>
      <c r="J28" s="4">
        <v>81.52</v>
      </c>
      <c r="K28" s="13">
        <v>25</v>
      </c>
      <c r="L28" s="17">
        <f t="shared" si="1"/>
        <v>76.507999999999996</v>
      </c>
      <c r="M28" s="13">
        <v>27</v>
      </c>
    </row>
    <row r="29" spans="1:13" x14ac:dyDescent="0.15">
      <c r="A29" s="9" t="s">
        <v>98</v>
      </c>
      <c r="B29" s="5" t="s">
        <v>7</v>
      </c>
      <c r="C29" s="1">
        <v>100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4">
        <f t="shared" si="0"/>
        <v>20</v>
      </c>
      <c r="J29" s="4">
        <v>81.83</v>
      </c>
      <c r="K29" s="13">
        <v>24</v>
      </c>
      <c r="L29" s="17">
        <f t="shared" si="1"/>
        <v>75.647000000000006</v>
      </c>
      <c r="M29" s="13">
        <v>28</v>
      </c>
    </row>
    <row r="30" spans="1:13" x14ac:dyDescent="0.15">
      <c r="A30" s="9" t="s">
        <v>88</v>
      </c>
      <c r="B30" s="5" t="s">
        <v>7</v>
      </c>
      <c r="C30" s="1">
        <v>100</v>
      </c>
      <c r="D30" s="1">
        <v>27</v>
      </c>
      <c r="E30" s="1">
        <v>0</v>
      </c>
      <c r="F30" s="1">
        <v>10</v>
      </c>
      <c r="G30" s="1">
        <v>24</v>
      </c>
      <c r="H30" s="1">
        <v>21.5</v>
      </c>
      <c r="I30" s="4">
        <f t="shared" si="0"/>
        <v>33.725000000000001</v>
      </c>
      <c r="J30" s="4">
        <v>79.569999999999993</v>
      </c>
      <c r="K30" s="13">
        <v>31</v>
      </c>
      <c r="L30" s="17">
        <f t="shared" si="1"/>
        <v>74.985500000000002</v>
      </c>
      <c r="M30" s="13">
        <v>29</v>
      </c>
    </row>
    <row r="31" spans="1:13" x14ac:dyDescent="0.15">
      <c r="A31" s="9" t="s">
        <v>73</v>
      </c>
      <c r="B31" s="3" t="s">
        <v>8</v>
      </c>
      <c r="C31" s="1">
        <v>100</v>
      </c>
      <c r="D31" s="1">
        <v>12</v>
      </c>
      <c r="E31" s="1">
        <v>0</v>
      </c>
      <c r="F31" s="1">
        <v>10</v>
      </c>
      <c r="G31" s="1">
        <v>30</v>
      </c>
      <c r="H31" s="1">
        <v>5.5</v>
      </c>
      <c r="I31" s="4">
        <f t="shared" si="0"/>
        <v>29.224999999999998</v>
      </c>
      <c r="J31" s="4">
        <v>79.430000000000007</v>
      </c>
      <c r="K31" s="13">
        <v>32</v>
      </c>
      <c r="L31" s="17">
        <f t="shared" si="1"/>
        <v>74.409500000000008</v>
      </c>
      <c r="M31" s="13">
        <v>30</v>
      </c>
    </row>
    <row r="32" spans="1:13" x14ac:dyDescent="0.15">
      <c r="A32" s="9" t="s">
        <v>107</v>
      </c>
      <c r="B32" s="5" t="s">
        <v>7</v>
      </c>
      <c r="C32" s="1">
        <v>100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4">
        <f t="shared" si="0"/>
        <v>20</v>
      </c>
      <c r="J32" s="4">
        <v>80.260000000000005</v>
      </c>
      <c r="K32" s="13">
        <v>29</v>
      </c>
      <c r="L32" s="17">
        <f t="shared" si="1"/>
        <v>74.234000000000009</v>
      </c>
      <c r="M32" s="13">
        <v>31</v>
      </c>
    </row>
    <row r="33" spans="1:13" x14ac:dyDescent="0.15">
      <c r="A33" s="9" t="s">
        <v>99</v>
      </c>
      <c r="B33" s="5" t="s">
        <v>7</v>
      </c>
      <c r="C33" s="1">
        <v>100</v>
      </c>
      <c r="D33" s="1">
        <v>39.5</v>
      </c>
      <c r="E33" s="1">
        <v>0</v>
      </c>
      <c r="F33" s="1">
        <v>9</v>
      </c>
      <c r="G33" s="1">
        <v>44</v>
      </c>
      <c r="H33" s="1">
        <v>42</v>
      </c>
      <c r="I33" s="4">
        <f t="shared" si="0"/>
        <v>42.15</v>
      </c>
      <c r="J33" s="4">
        <v>77.569999999999993</v>
      </c>
      <c r="K33" s="13">
        <v>37</v>
      </c>
      <c r="L33" s="17">
        <f t="shared" si="1"/>
        <v>74.028000000000006</v>
      </c>
      <c r="M33" s="13">
        <v>32</v>
      </c>
    </row>
    <row r="34" spans="1:13" x14ac:dyDescent="0.15">
      <c r="A34" s="9" t="s">
        <v>95</v>
      </c>
      <c r="B34" s="5" t="s">
        <v>7</v>
      </c>
      <c r="C34" s="1">
        <v>100</v>
      </c>
      <c r="D34" s="1">
        <v>32</v>
      </c>
      <c r="E34" s="1">
        <v>0</v>
      </c>
      <c r="F34" s="1">
        <v>14</v>
      </c>
      <c r="G34" s="1">
        <v>15</v>
      </c>
      <c r="H34" s="1">
        <v>7</v>
      </c>
      <c r="I34" s="4">
        <f t="shared" ref="I34:I52" si="2">C34*0.2+D34*0.2+E34*0.15+F34*0.15+G34*0.15+H34*0.15</f>
        <v>31.8</v>
      </c>
      <c r="J34" s="4">
        <v>78.59</v>
      </c>
      <c r="K34" s="13">
        <v>33</v>
      </c>
      <c r="L34" s="17">
        <f t="shared" ref="L34:L52" si="3">I34*0.1+J34*0.9</f>
        <v>73.911000000000016</v>
      </c>
      <c r="M34" s="13">
        <v>33</v>
      </c>
    </row>
    <row r="35" spans="1:13" x14ac:dyDescent="0.15">
      <c r="A35" s="9" t="s">
        <v>76</v>
      </c>
      <c r="B35" s="3" t="s">
        <v>8</v>
      </c>
      <c r="C35" s="1">
        <v>100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4">
        <f t="shared" si="2"/>
        <v>20</v>
      </c>
      <c r="J35" s="4">
        <v>79.62</v>
      </c>
      <c r="K35" s="13">
        <v>30</v>
      </c>
      <c r="L35" s="17">
        <f t="shared" si="3"/>
        <v>73.658000000000001</v>
      </c>
      <c r="M35" s="13">
        <v>34</v>
      </c>
    </row>
    <row r="36" spans="1:13" x14ac:dyDescent="0.15">
      <c r="A36" s="9" t="s">
        <v>104</v>
      </c>
      <c r="B36" s="5" t="s">
        <v>7</v>
      </c>
      <c r="C36" s="1">
        <v>100</v>
      </c>
      <c r="D36" s="1">
        <v>34.5</v>
      </c>
      <c r="E36" s="1">
        <v>0</v>
      </c>
      <c r="F36" s="1">
        <v>19</v>
      </c>
      <c r="G36" s="1">
        <v>27</v>
      </c>
      <c r="H36" s="1">
        <v>18</v>
      </c>
      <c r="I36" s="4">
        <f t="shared" si="2"/>
        <v>36.5</v>
      </c>
      <c r="J36" s="4">
        <v>77.650000000000006</v>
      </c>
      <c r="K36" s="13">
        <v>36</v>
      </c>
      <c r="L36" s="17">
        <f t="shared" si="3"/>
        <v>73.535000000000011</v>
      </c>
      <c r="M36" s="13">
        <v>35</v>
      </c>
    </row>
    <row r="37" spans="1:13" x14ac:dyDescent="0.15">
      <c r="A37" s="9" t="s">
        <v>72</v>
      </c>
      <c r="B37" s="3" t="s">
        <v>8</v>
      </c>
      <c r="C37" s="1">
        <v>100</v>
      </c>
      <c r="D37" s="1">
        <v>22</v>
      </c>
      <c r="E37" s="1">
        <v>0</v>
      </c>
      <c r="F37" s="1">
        <v>0</v>
      </c>
      <c r="G37" s="1">
        <v>32</v>
      </c>
      <c r="H37" s="1">
        <v>18</v>
      </c>
      <c r="I37" s="4">
        <f t="shared" si="2"/>
        <v>31.9</v>
      </c>
      <c r="J37" s="4">
        <v>77.81</v>
      </c>
      <c r="K37" s="13">
        <v>35</v>
      </c>
      <c r="L37" s="17">
        <f t="shared" si="3"/>
        <v>73.219000000000008</v>
      </c>
      <c r="M37" s="13">
        <v>36</v>
      </c>
    </row>
    <row r="38" spans="1:13" x14ac:dyDescent="0.15">
      <c r="A38" s="9" t="s">
        <v>74</v>
      </c>
      <c r="B38" s="3" t="s">
        <v>8</v>
      </c>
      <c r="C38" s="1">
        <v>100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4">
        <f t="shared" si="2"/>
        <v>20</v>
      </c>
      <c r="J38" s="4">
        <v>78.55</v>
      </c>
      <c r="K38" s="13">
        <v>34</v>
      </c>
      <c r="L38" s="17">
        <f t="shared" si="3"/>
        <v>72.694999999999993</v>
      </c>
      <c r="M38" s="13">
        <v>37</v>
      </c>
    </row>
    <row r="39" spans="1:13" x14ac:dyDescent="0.15">
      <c r="A39" s="9" t="s">
        <v>62</v>
      </c>
      <c r="B39" s="3" t="s">
        <v>8</v>
      </c>
      <c r="C39" s="1">
        <v>100</v>
      </c>
      <c r="D39" s="1">
        <v>12</v>
      </c>
      <c r="E39" s="1">
        <v>0</v>
      </c>
      <c r="F39" s="1">
        <v>26</v>
      </c>
      <c r="G39" s="1">
        <v>34</v>
      </c>
      <c r="H39" s="1">
        <v>19</v>
      </c>
      <c r="I39" s="4">
        <f t="shared" si="2"/>
        <v>34.25</v>
      </c>
      <c r="J39" s="4">
        <v>76.14</v>
      </c>
      <c r="K39" s="13">
        <v>40</v>
      </c>
      <c r="L39" s="17">
        <f t="shared" si="3"/>
        <v>71.950999999999993</v>
      </c>
      <c r="M39" s="13">
        <v>38</v>
      </c>
    </row>
    <row r="40" spans="1:13" x14ac:dyDescent="0.15">
      <c r="A40" s="9" t="s">
        <v>75</v>
      </c>
      <c r="B40" s="3" t="s">
        <v>8</v>
      </c>
      <c r="C40" s="1">
        <v>100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4">
        <f t="shared" si="2"/>
        <v>20</v>
      </c>
      <c r="J40" s="4">
        <v>77.37</v>
      </c>
      <c r="K40" s="13">
        <v>38</v>
      </c>
      <c r="L40" s="17">
        <f t="shared" si="3"/>
        <v>71.63300000000001</v>
      </c>
      <c r="M40" s="13">
        <v>39</v>
      </c>
    </row>
    <row r="41" spans="1:13" x14ac:dyDescent="0.15">
      <c r="A41" s="9" t="s">
        <v>69</v>
      </c>
      <c r="B41" s="3" t="s">
        <v>8</v>
      </c>
      <c r="C41" s="1">
        <v>100</v>
      </c>
      <c r="D41" s="1">
        <v>27</v>
      </c>
      <c r="E41" s="1">
        <v>0</v>
      </c>
      <c r="F41" s="1">
        <v>23</v>
      </c>
      <c r="G41" s="1">
        <v>28</v>
      </c>
      <c r="H41" s="1">
        <v>11</v>
      </c>
      <c r="I41" s="4">
        <f t="shared" si="2"/>
        <v>34.699999999999996</v>
      </c>
      <c r="J41" s="4">
        <v>74.91</v>
      </c>
      <c r="K41" s="13">
        <v>42</v>
      </c>
      <c r="L41" s="17">
        <f t="shared" si="3"/>
        <v>70.888999999999996</v>
      </c>
      <c r="M41" s="13">
        <v>40</v>
      </c>
    </row>
    <row r="42" spans="1:13" x14ac:dyDescent="0.15">
      <c r="A42" s="9" t="s">
        <v>87</v>
      </c>
      <c r="B42" s="3" t="s">
        <v>8</v>
      </c>
      <c r="C42" s="1">
        <v>100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4">
        <f t="shared" si="2"/>
        <v>20</v>
      </c>
      <c r="J42" s="4">
        <v>76.39</v>
      </c>
      <c r="K42" s="13">
        <v>39</v>
      </c>
      <c r="L42" s="17">
        <f t="shared" si="3"/>
        <v>70.751000000000005</v>
      </c>
      <c r="M42" s="13">
        <v>41</v>
      </c>
    </row>
    <row r="43" spans="1:13" x14ac:dyDescent="0.15">
      <c r="A43" s="9" t="s">
        <v>102</v>
      </c>
      <c r="B43" s="5" t="s">
        <v>7</v>
      </c>
      <c r="C43" s="1">
        <v>100</v>
      </c>
      <c r="D43" s="1">
        <v>12</v>
      </c>
      <c r="E43" s="1">
        <v>0</v>
      </c>
      <c r="F43" s="1">
        <v>11</v>
      </c>
      <c r="G43" s="1">
        <v>24</v>
      </c>
      <c r="H43" s="1">
        <v>11.5</v>
      </c>
      <c r="I43" s="4">
        <f t="shared" si="2"/>
        <v>29.375</v>
      </c>
      <c r="J43" s="4">
        <v>74.25</v>
      </c>
      <c r="K43" s="13">
        <v>44</v>
      </c>
      <c r="L43" s="17">
        <f t="shared" si="3"/>
        <v>69.762500000000003</v>
      </c>
      <c r="M43" s="13">
        <v>42</v>
      </c>
    </row>
    <row r="44" spans="1:13" x14ac:dyDescent="0.15">
      <c r="A44" s="9" t="s">
        <v>108</v>
      </c>
      <c r="B44" s="5" t="s">
        <v>7</v>
      </c>
      <c r="C44" s="1">
        <v>100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4">
        <f t="shared" si="2"/>
        <v>20</v>
      </c>
      <c r="J44" s="4">
        <v>75.19</v>
      </c>
      <c r="K44" s="13">
        <v>41</v>
      </c>
      <c r="L44" s="17">
        <f t="shared" si="3"/>
        <v>69.671000000000006</v>
      </c>
      <c r="M44" s="13">
        <v>43</v>
      </c>
    </row>
    <row r="45" spans="1:13" x14ac:dyDescent="0.15">
      <c r="A45" s="9" t="s">
        <v>105</v>
      </c>
      <c r="B45" s="5" t="s">
        <v>7</v>
      </c>
      <c r="C45" s="1">
        <v>100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4">
        <f t="shared" si="2"/>
        <v>20</v>
      </c>
      <c r="J45" s="4">
        <v>74.739999999999995</v>
      </c>
      <c r="K45" s="13">
        <v>43</v>
      </c>
      <c r="L45" s="17">
        <f t="shared" si="3"/>
        <v>69.265999999999991</v>
      </c>
      <c r="M45" s="13">
        <v>44</v>
      </c>
    </row>
    <row r="46" spans="1:13" x14ac:dyDescent="0.15">
      <c r="A46" s="9" t="s">
        <v>80</v>
      </c>
      <c r="B46" s="3" t="s">
        <v>8</v>
      </c>
      <c r="C46" s="1">
        <v>100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4">
        <f t="shared" si="2"/>
        <v>20</v>
      </c>
      <c r="J46" s="4">
        <v>73.150000000000006</v>
      </c>
      <c r="K46" s="13">
        <v>45</v>
      </c>
      <c r="L46" s="17">
        <f t="shared" si="3"/>
        <v>67.835000000000008</v>
      </c>
      <c r="M46" s="13">
        <v>45</v>
      </c>
    </row>
    <row r="47" spans="1:13" x14ac:dyDescent="0.15">
      <c r="A47" s="9" t="s">
        <v>90</v>
      </c>
      <c r="B47" s="5" t="s">
        <v>7</v>
      </c>
      <c r="C47" s="1">
        <v>100</v>
      </c>
      <c r="D47" s="1">
        <v>24</v>
      </c>
      <c r="E47" s="1">
        <v>0</v>
      </c>
      <c r="F47" s="1">
        <v>7</v>
      </c>
      <c r="G47" s="1">
        <v>8</v>
      </c>
      <c r="H47" s="1">
        <v>0</v>
      </c>
      <c r="I47" s="4">
        <f t="shared" si="2"/>
        <v>27.05</v>
      </c>
      <c r="J47" s="4">
        <v>72.14</v>
      </c>
      <c r="K47" s="13">
        <v>47</v>
      </c>
      <c r="L47" s="17">
        <f t="shared" si="3"/>
        <v>67.631</v>
      </c>
      <c r="M47" s="13">
        <v>46</v>
      </c>
    </row>
    <row r="48" spans="1:13" x14ac:dyDescent="0.15">
      <c r="A48" s="9" t="s">
        <v>63</v>
      </c>
      <c r="B48" s="3" t="s">
        <v>8</v>
      </c>
      <c r="C48" s="1">
        <v>100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4">
        <f t="shared" si="2"/>
        <v>20</v>
      </c>
      <c r="J48" s="4">
        <v>72.739999999999995</v>
      </c>
      <c r="K48" s="13">
        <v>46</v>
      </c>
      <c r="L48" s="17">
        <f t="shared" si="3"/>
        <v>67.465999999999994</v>
      </c>
      <c r="M48" s="13">
        <v>47</v>
      </c>
    </row>
    <row r="49" spans="1:13" x14ac:dyDescent="0.15">
      <c r="A49" s="9" t="s">
        <v>64</v>
      </c>
      <c r="B49" s="3" t="s">
        <v>8</v>
      </c>
      <c r="C49" s="1">
        <v>75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4">
        <f t="shared" si="2"/>
        <v>15</v>
      </c>
      <c r="J49" s="4">
        <v>71.36</v>
      </c>
      <c r="K49" s="13">
        <v>48</v>
      </c>
      <c r="L49" s="17">
        <f t="shared" si="3"/>
        <v>65.724000000000004</v>
      </c>
      <c r="M49" s="13">
        <v>48</v>
      </c>
    </row>
    <row r="50" spans="1:13" x14ac:dyDescent="0.15">
      <c r="A50" s="9" t="s">
        <v>86</v>
      </c>
      <c r="B50" s="3" t="s">
        <v>8</v>
      </c>
      <c r="C50" s="1">
        <v>100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4">
        <f t="shared" si="2"/>
        <v>20</v>
      </c>
      <c r="J50" s="4">
        <v>70.06</v>
      </c>
      <c r="K50" s="13">
        <v>49</v>
      </c>
      <c r="L50" s="17">
        <f t="shared" si="3"/>
        <v>65.054000000000002</v>
      </c>
      <c r="M50" s="13">
        <v>49</v>
      </c>
    </row>
    <row r="51" spans="1:13" x14ac:dyDescent="0.15">
      <c r="A51" s="9" t="s">
        <v>106</v>
      </c>
      <c r="B51" s="5" t="s">
        <v>7</v>
      </c>
      <c r="C51" s="1">
        <v>100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4">
        <f t="shared" si="2"/>
        <v>20</v>
      </c>
      <c r="J51" s="4">
        <v>69.66</v>
      </c>
      <c r="K51" s="13">
        <v>50</v>
      </c>
      <c r="L51" s="17">
        <f t="shared" si="3"/>
        <v>64.693999999999988</v>
      </c>
      <c r="M51" s="13">
        <v>50</v>
      </c>
    </row>
    <row r="52" spans="1:13" x14ac:dyDescent="0.15">
      <c r="A52" s="9" t="s">
        <v>97</v>
      </c>
      <c r="B52" s="5" t="s">
        <v>7</v>
      </c>
      <c r="C52" s="1">
        <v>100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4">
        <f t="shared" si="2"/>
        <v>20</v>
      </c>
      <c r="J52" s="4">
        <v>66.08</v>
      </c>
      <c r="K52" s="13">
        <v>51</v>
      </c>
      <c r="L52" s="17">
        <f t="shared" si="3"/>
        <v>61.472000000000001</v>
      </c>
      <c r="M52" s="13">
        <v>51</v>
      </c>
    </row>
  </sheetData>
  <autoFilter ref="A1:M52" xr:uid="{FBFAFAF2-161F-4BDB-BEE8-9BE0C07D6FD7}">
    <sortState xmlns:xlrd2="http://schemas.microsoft.com/office/spreadsheetml/2017/richdata2" ref="A2:M52">
      <sortCondition descending="1" ref="L2:L52"/>
    </sortState>
  </autoFilter>
  <sortState xmlns:xlrd2="http://schemas.microsoft.com/office/spreadsheetml/2017/richdata2" ref="A2:J52">
    <sortCondition descending="1" ref="J2:J52"/>
  </sortState>
  <phoneticPr fontId="3" type="noConversion"/>
  <conditionalFormatting sqref="A1">
    <cfRule type="duplicateValues" dxfId="3" priority="432"/>
  </conditionalFormatting>
  <conditionalFormatting sqref="A2:A52">
    <cfRule type="duplicateValues" dxfId="2" priority="8"/>
  </conditionalFormatting>
  <conditionalFormatting sqref="A2:A51">
    <cfRule type="duplicateValues" dxfId="1" priority="445"/>
  </conditionalFormatting>
  <conditionalFormatting sqref="A52">
    <cfRule type="duplicateValues" dxfId="0" priority="446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计算机类</vt:lpstr>
      <vt:lpstr>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郑伟博</dc:creator>
  <cp:lastModifiedBy>翟 所</cp:lastModifiedBy>
  <dcterms:created xsi:type="dcterms:W3CDTF">2024-09-24T10:08:00Z</dcterms:created>
  <dcterms:modified xsi:type="dcterms:W3CDTF">2025-09-30T10:47:08Z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DC28E26245274997AB0465A85E30EDFC_13</vt:lpwstr>
  </property>
  <property fmtid="{D5CDD505-2E9C-101B-9397-08002B2CF9AE}" pid="3" name="KSOProductBuildVer">
    <vt:lpwstr>2052-12.1.0.21171</vt:lpwstr>
  </property>
</Properties>
</file>