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202507_交接\2评优\2025评优\24-25\2024-2025量化\各班量化表\综合成绩-公示\"/>
    </mc:Choice>
  </mc:AlternateContent>
  <xr:revisionPtr revIDLastSave="0" documentId="13_ncr:1_{DA8316B7-A31E-4ED4-B7B1-CE264BB7AD9B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大数据" sheetId="1" r:id="rId1"/>
    <sheet name="计算机" sheetId="9" r:id="rId2"/>
    <sheet name="数媒" sheetId="10" r:id="rId3"/>
    <sheet name="网工" sheetId="11" r:id="rId4"/>
    <sheet name="物联网" sheetId="12" r:id="rId5"/>
    <sheet name="信息" sheetId="13" r:id="rId6"/>
  </sheets>
  <definedNames>
    <definedName name="_xlnm._FilterDatabase" localSheetId="0" hidden="1">大数据!$A$1:$J$56</definedName>
    <definedName name="_xlnm._FilterDatabase" localSheetId="1" hidden="1">计算机!$A$1:$J$83</definedName>
    <definedName name="_xlnm._FilterDatabase" localSheetId="2" hidden="1">数媒!$A$1:$J$55</definedName>
    <definedName name="_xlnm._FilterDatabase" localSheetId="3" hidden="1">网工!$A$1:$J$28</definedName>
    <definedName name="_xlnm._FilterDatabase" localSheetId="4" hidden="1">物联网!$A$1:$J$25</definedName>
    <definedName name="_xlnm._FilterDatabase" localSheetId="5" hidden="1">信息!$A$1:$J$59</definedName>
  </definedNames>
  <calcPr calcId="191029"/>
</workbook>
</file>

<file path=xl/calcChain.xml><?xml version="1.0" encoding="utf-8"?>
<calcChain xmlns="http://schemas.openxmlformats.org/spreadsheetml/2006/main">
  <c r="L17" i="13" l="1"/>
  <c r="L31" i="13"/>
  <c r="L25" i="13"/>
  <c r="L28" i="13"/>
  <c r="L38" i="13"/>
  <c r="L35" i="13"/>
  <c r="L40" i="13"/>
  <c r="L36" i="13"/>
  <c r="L43" i="13"/>
  <c r="L45" i="13"/>
  <c r="L48" i="13"/>
  <c r="L47" i="13"/>
  <c r="L46" i="13"/>
  <c r="L10" i="12"/>
  <c r="L22" i="12"/>
  <c r="L25" i="12"/>
  <c r="L18" i="11"/>
  <c r="L22" i="11"/>
  <c r="L19" i="11"/>
  <c r="L23" i="11"/>
  <c r="L24" i="11"/>
  <c r="L25" i="11"/>
  <c r="L26" i="11"/>
  <c r="L18" i="10"/>
  <c r="L28" i="10"/>
  <c r="L41" i="10"/>
  <c r="L42" i="10"/>
  <c r="L39" i="10"/>
  <c r="L47" i="10"/>
  <c r="L48" i="10"/>
  <c r="L50" i="10"/>
  <c r="L52" i="10"/>
  <c r="L53" i="10"/>
  <c r="L7" i="9"/>
  <c r="L10" i="9"/>
  <c r="L17" i="9"/>
  <c r="L30" i="9"/>
  <c r="L20" i="9"/>
  <c r="L25" i="9"/>
  <c r="L42" i="9"/>
  <c r="L53" i="9"/>
  <c r="L41" i="9"/>
  <c r="L50" i="9"/>
  <c r="L56" i="9"/>
  <c r="L71" i="9"/>
  <c r="L69" i="9"/>
  <c r="L75" i="9"/>
  <c r="L20" i="1"/>
  <c r="L16" i="1"/>
  <c r="L13" i="1"/>
  <c r="L14" i="1"/>
  <c r="L22" i="1"/>
  <c r="L25" i="1"/>
  <c r="L28" i="1"/>
  <c r="L26" i="1"/>
  <c r="L39" i="1"/>
  <c r="L54" i="1"/>
  <c r="I32" i="13"/>
  <c r="L32" i="13" s="1"/>
  <c r="I39" i="13"/>
  <c r="L39" i="13" s="1"/>
  <c r="I11" i="13"/>
  <c r="L11" i="13" s="1"/>
  <c r="I20" i="13"/>
  <c r="L20" i="13" s="1"/>
  <c r="I3" i="13"/>
  <c r="L3" i="13" s="1"/>
  <c r="I8" i="13"/>
  <c r="L8" i="13" s="1"/>
  <c r="I48" i="13"/>
  <c r="I17" i="13"/>
  <c r="I36" i="13"/>
  <c r="I16" i="13"/>
  <c r="L16" i="13" s="1"/>
  <c r="I18" i="13"/>
  <c r="L18" i="13" s="1"/>
  <c r="I23" i="13"/>
  <c r="L23" i="13" s="1"/>
  <c r="I35" i="13"/>
  <c r="I15" i="13"/>
  <c r="L15" i="13" s="1"/>
  <c r="I57" i="13"/>
  <c r="L57" i="13" s="1"/>
  <c r="I19" i="13"/>
  <c r="L19" i="13" s="1"/>
  <c r="I55" i="13"/>
  <c r="L55" i="13" s="1"/>
  <c r="I26" i="13"/>
  <c r="L26" i="13" s="1"/>
  <c r="I37" i="13"/>
  <c r="L37" i="13" s="1"/>
  <c r="I52" i="13"/>
  <c r="L52" i="13" s="1"/>
  <c r="I7" i="13"/>
  <c r="L7" i="13" s="1"/>
  <c r="I42" i="13"/>
  <c r="L42" i="13" s="1"/>
  <c r="I44" i="13"/>
  <c r="L44" i="13" s="1"/>
  <c r="I2" i="13"/>
  <c r="L2" i="13" s="1"/>
  <c r="I50" i="13"/>
  <c r="L50" i="13" s="1"/>
  <c r="I41" i="13"/>
  <c r="L41" i="13" s="1"/>
  <c r="I31" i="13"/>
  <c r="I10" i="13"/>
  <c r="L10" i="13" s="1"/>
  <c r="I30" i="13"/>
  <c r="L30" i="13" s="1"/>
  <c r="I58" i="13"/>
  <c r="L58" i="13" s="1"/>
  <c r="I5" i="13"/>
  <c r="L5" i="13" s="1"/>
  <c r="I28" i="13"/>
  <c r="I14" i="13"/>
  <c r="L14" i="13" s="1"/>
  <c r="I9" i="13"/>
  <c r="L9" i="13" s="1"/>
  <c r="I6" i="13"/>
  <c r="L6" i="13" s="1"/>
  <c r="I13" i="13"/>
  <c r="L13" i="13" s="1"/>
  <c r="I25" i="13"/>
  <c r="I40" i="13"/>
  <c r="I27" i="13"/>
  <c r="L27" i="13" s="1"/>
  <c r="I49" i="13"/>
  <c r="L49" i="13" s="1"/>
  <c r="I12" i="13"/>
  <c r="L12" i="13" s="1"/>
  <c r="I59" i="13"/>
  <c r="L59" i="13" s="1"/>
  <c r="I45" i="13"/>
  <c r="I43" i="13"/>
  <c r="I24" i="13"/>
  <c r="L24" i="13" s="1"/>
  <c r="I33" i="13"/>
  <c r="L33" i="13" s="1"/>
  <c r="I34" i="13"/>
  <c r="L34" i="13" s="1"/>
  <c r="I56" i="13"/>
  <c r="L56" i="13" s="1"/>
  <c r="I46" i="13"/>
  <c r="I22" i="13"/>
  <c r="L22" i="13" s="1"/>
  <c r="I29" i="13"/>
  <c r="L29" i="13" s="1"/>
  <c r="I21" i="13"/>
  <c r="L21" i="13" s="1"/>
  <c r="I4" i="13"/>
  <c r="L4" i="13" s="1"/>
  <c r="I51" i="13"/>
  <c r="L51" i="13" s="1"/>
  <c r="I47" i="13"/>
  <c r="I38" i="13"/>
  <c r="I54" i="13"/>
  <c r="L54" i="13" s="1"/>
  <c r="I53" i="13"/>
  <c r="L53" i="13" s="1"/>
  <c r="I13" i="12"/>
  <c r="L13" i="12" s="1"/>
  <c r="I15" i="12"/>
  <c r="L15" i="12" s="1"/>
  <c r="I7" i="12"/>
  <c r="L7" i="12" s="1"/>
  <c r="I21" i="12"/>
  <c r="L21" i="12" s="1"/>
  <c r="I3" i="12"/>
  <c r="L3" i="12" s="1"/>
  <c r="I23" i="12"/>
  <c r="L23" i="12" s="1"/>
  <c r="I6" i="12"/>
  <c r="L6" i="12" s="1"/>
  <c r="I18" i="12"/>
  <c r="L18" i="12" s="1"/>
  <c r="I14" i="12"/>
  <c r="L14" i="12" s="1"/>
  <c r="I8" i="12"/>
  <c r="L8" i="12" s="1"/>
  <c r="I12" i="12"/>
  <c r="L12" i="12" s="1"/>
  <c r="I19" i="12"/>
  <c r="L19" i="12" s="1"/>
  <c r="I22" i="12"/>
  <c r="I16" i="12"/>
  <c r="L16" i="12" s="1"/>
  <c r="I25" i="12"/>
  <c r="I4" i="12"/>
  <c r="L4" i="12" s="1"/>
  <c r="I9" i="12"/>
  <c r="L9" i="12" s="1"/>
  <c r="I17" i="12"/>
  <c r="L17" i="12" s="1"/>
  <c r="I2" i="12"/>
  <c r="L2" i="12" s="1"/>
  <c r="I20" i="12"/>
  <c r="L20" i="12" s="1"/>
  <c r="I10" i="12"/>
  <c r="I5" i="12"/>
  <c r="L5" i="12" s="1"/>
  <c r="I24" i="12"/>
  <c r="L24" i="12" s="1"/>
  <c r="I11" i="12"/>
  <c r="L11" i="12" s="1"/>
  <c r="I9" i="11"/>
  <c r="L9" i="11" s="1"/>
  <c r="I14" i="11"/>
  <c r="L14" i="11" s="1"/>
  <c r="I13" i="11"/>
  <c r="L13" i="11" s="1"/>
  <c r="I4" i="11"/>
  <c r="L4" i="11" s="1"/>
  <c r="I8" i="11"/>
  <c r="L8" i="11" s="1"/>
  <c r="I22" i="11"/>
  <c r="I19" i="11"/>
  <c r="I12" i="11"/>
  <c r="L12" i="11" s="1"/>
  <c r="I6" i="11"/>
  <c r="L6" i="11" s="1"/>
  <c r="I3" i="11"/>
  <c r="L3" i="11" s="1"/>
  <c r="I10" i="11"/>
  <c r="L10" i="11" s="1"/>
  <c r="I7" i="11"/>
  <c r="L7" i="11" s="1"/>
  <c r="I18" i="11"/>
  <c r="I27" i="11"/>
  <c r="L27" i="11" s="1"/>
  <c r="I28" i="11"/>
  <c r="L28" i="11" s="1"/>
  <c r="I23" i="11"/>
  <c r="I17" i="11"/>
  <c r="L17" i="11" s="1"/>
  <c r="I24" i="11"/>
  <c r="I11" i="11"/>
  <c r="L11" i="11" s="1"/>
  <c r="I26" i="11"/>
  <c r="I5" i="11"/>
  <c r="L5" i="11" s="1"/>
  <c r="I15" i="11"/>
  <c r="L15" i="11" s="1"/>
  <c r="I21" i="11"/>
  <c r="L21" i="11" s="1"/>
  <c r="I20" i="11"/>
  <c r="L20" i="11" s="1"/>
  <c r="I16" i="11"/>
  <c r="L16" i="11" s="1"/>
  <c r="I25" i="11"/>
  <c r="I2" i="11"/>
  <c r="L2" i="11" s="1"/>
  <c r="I17" i="10"/>
  <c r="L17" i="10" s="1"/>
  <c r="I50" i="10"/>
  <c r="I37" i="10"/>
  <c r="L37" i="10" s="1"/>
  <c r="I34" i="10"/>
  <c r="L34" i="10" s="1"/>
  <c r="I54" i="10"/>
  <c r="L54" i="10" s="1"/>
  <c r="I30" i="10"/>
  <c r="L30" i="10" s="1"/>
  <c r="I31" i="10"/>
  <c r="L31" i="10" s="1"/>
  <c r="I45" i="10"/>
  <c r="L45" i="10" s="1"/>
  <c r="I49" i="10"/>
  <c r="L49" i="10" s="1"/>
  <c r="I44" i="10"/>
  <c r="L44" i="10" s="1"/>
  <c r="I8" i="10"/>
  <c r="L8" i="10" s="1"/>
  <c r="I23" i="10"/>
  <c r="L23" i="10" s="1"/>
  <c r="I11" i="10"/>
  <c r="L11" i="10" s="1"/>
  <c r="I24" i="10"/>
  <c r="L24" i="10" s="1"/>
  <c r="I10" i="10"/>
  <c r="L10" i="10" s="1"/>
  <c r="I19" i="10"/>
  <c r="L19" i="10" s="1"/>
  <c r="I33" i="10"/>
  <c r="L33" i="10" s="1"/>
  <c r="I39" i="10"/>
  <c r="I29" i="10"/>
  <c r="L29" i="10" s="1"/>
  <c r="I47" i="10"/>
  <c r="I18" i="10"/>
  <c r="I55" i="10"/>
  <c r="L55" i="10" s="1"/>
  <c r="I13" i="10"/>
  <c r="L13" i="10" s="1"/>
  <c r="I4" i="10"/>
  <c r="L4" i="10" s="1"/>
  <c r="I53" i="10"/>
  <c r="I16" i="10"/>
  <c r="L16" i="10" s="1"/>
  <c r="I9" i="10"/>
  <c r="L9" i="10" s="1"/>
  <c r="I7" i="10"/>
  <c r="L7" i="10" s="1"/>
  <c r="I35" i="10"/>
  <c r="L35" i="10" s="1"/>
  <c r="I26" i="10"/>
  <c r="L26" i="10" s="1"/>
  <c r="I36" i="10"/>
  <c r="L36" i="10" s="1"/>
  <c r="I40" i="10"/>
  <c r="L40" i="10" s="1"/>
  <c r="I38" i="10"/>
  <c r="L38" i="10" s="1"/>
  <c r="I51" i="10"/>
  <c r="L51" i="10" s="1"/>
  <c r="I15" i="10"/>
  <c r="L15" i="10" s="1"/>
  <c r="I21" i="10"/>
  <c r="L21" i="10" s="1"/>
  <c r="I27" i="10"/>
  <c r="L27" i="10" s="1"/>
  <c r="I46" i="10"/>
  <c r="L46" i="10" s="1"/>
  <c r="I32" i="10"/>
  <c r="L32" i="10" s="1"/>
  <c r="I43" i="10"/>
  <c r="L43" i="10" s="1"/>
  <c r="I5" i="10"/>
  <c r="L5" i="10" s="1"/>
  <c r="I20" i="10"/>
  <c r="L20" i="10" s="1"/>
  <c r="I12" i="10"/>
  <c r="L12" i="10" s="1"/>
  <c r="I28" i="10"/>
  <c r="I52" i="10"/>
  <c r="I3" i="10"/>
  <c r="L3" i="10" s="1"/>
  <c r="I22" i="10"/>
  <c r="L22" i="10" s="1"/>
  <c r="I41" i="10"/>
  <c r="I6" i="10"/>
  <c r="L6" i="10" s="1"/>
  <c r="I42" i="10"/>
  <c r="I2" i="10"/>
  <c r="L2" i="10" s="1"/>
  <c r="I48" i="10"/>
  <c r="I14" i="10"/>
  <c r="L14" i="10" s="1"/>
  <c r="I25" i="10"/>
  <c r="L25" i="10" s="1"/>
  <c r="I19" i="9"/>
  <c r="L19" i="9" s="1"/>
  <c r="I61" i="9"/>
  <c r="L61" i="9" s="1"/>
  <c r="I72" i="9"/>
  <c r="L72" i="9" s="1"/>
  <c r="I8" i="9"/>
  <c r="L8" i="9" s="1"/>
  <c r="I36" i="9"/>
  <c r="L36" i="9" s="1"/>
  <c r="I34" i="9"/>
  <c r="L34" i="9" s="1"/>
  <c r="I77" i="9"/>
  <c r="L77" i="9" s="1"/>
  <c r="I69" i="9"/>
  <c r="I30" i="9"/>
  <c r="I75" i="9"/>
  <c r="I18" i="9"/>
  <c r="L18" i="9" s="1"/>
  <c r="I81" i="9"/>
  <c r="L81" i="9" s="1"/>
  <c r="I44" i="9"/>
  <c r="L44" i="9" s="1"/>
  <c r="I20" i="9"/>
  <c r="I37" i="9"/>
  <c r="L37" i="9" s="1"/>
  <c r="I23" i="9"/>
  <c r="L23" i="9" s="1"/>
  <c r="I22" i="9"/>
  <c r="L22" i="9" s="1"/>
  <c r="I70" i="9"/>
  <c r="L70" i="9" s="1"/>
  <c r="I51" i="9"/>
  <c r="L51" i="9" s="1"/>
  <c r="I38" i="9"/>
  <c r="L38" i="9" s="1"/>
  <c r="I11" i="9"/>
  <c r="L11" i="9" s="1"/>
  <c r="I10" i="9"/>
  <c r="I14" i="9"/>
  <c r="L14" i="9" s="1"/>
  <c r="I7" i="9"/>
  <c r="I28" i="9"/>
  <c r="L28" i="9" s="1"/>
  <c r="I60" i="9"/>
  <c r="L60" i="9" s="1"/>
  <c r="I17" i="9"/>
  <c r="I31" i="9"/>
  <c r="L31" i="9" s="1"/>
  <c r="I33" i="9"/>
  <c r="L33" i="9" s="1"/>
  <c r="I64" i="9"/>
  <c r="L64" i="9" s="1"/>
  <c r="I43" i="9"/>
  <c r="L43" i="9" s="1"/>
  <c r="I65" i="9"/>
  <c r="L65" i="9" s="1"/>
  <c r="I62" i="9"/>
  <c r="L62" i="9" s="1"/>
  <c r="I35" i="9"/>
  <c r="L35" i="9" s="1"/>
  <c r="I45" i="9"/>
  <c r="L45" i="9" s="1"/>
  <c r="I71" i="9"/>
  <c r="I47" i="9"/>
  <c r="L47" i="9" s="1"/>
  <c r="I4" i="9"/>
  <c r="L4" i="9" s="1"/>
  <c r="I41" i="9"/>
  <c r="I54" i="9"/>
  <c r="L54" i="9" s="1"/>
  <c r="I3" i="9"/>
  <c r="L3" i="9" s="1"/>
  <c r="I25" i="9"/>
  <c r="I79" i="9"/>
  <c r="L79" i="9" s="1"/>
  <c r="I9" i="9"/>
  <c r="L9" i="9" s="1"/>
  <c r="I55" i="9"/>
  <c r="L55" i="9" s="1"/>
  <c r="I67" i="9"/>
  <c r="L67" i="9" s="1"/>
  <c r="I40" i="9"/>
  <c r="L40" i="9" s="1"/>
  <c r="I63" i="9"/>
  <c r="L63" i="9" s="1"/>
  <c r="I24" i="9"/>
  <c r="L24" i="9" s="1"/>
  <c r="I82" i="9"/>
  <c r="L82" i="9" s="1"/>
  <c r="I46" i="9"/>
  <c r="L46" i="9" s="1"/>
  <c r="I73" i="9"/>
  <c r="L73" i="9" s="1"/>
  <c r="I27" i="9"/>
  <c r="L27" i="9" s="1"/>
  <c r="I52" i="9"/>
  <c r="L52" i="9" s="1"/>
  <c r="I32" i="9"/>
  <c r="L32" i="9" s="1"/>
  <c r="I39" i="9"/>
  <c r="L39" i="9" s="1"/>
  <c r="I12" i="9"/>
  <c r="L12" i="9" s="1"/>
  <c r="I58" i="9"/>
  <c r="L58" i="9" s="1"/>
  <c r="I6" i="9"/>
  <c r="L6" i="9" s="1"/>
  <c r="I21" i="9"/>
  <c r="L21" i="9" s="1"/>
  <c r="I13" i="9"/>
  <c r="L13" i="9" s="1"/>
  <c r="I80" i="9"/>
  <c r="L80" i="9" s="1"/>
  <c r="I66" i="9"/>
  <c r="L66" i="9" s="1"/>
  <c r="I59" i="9"/>
  <c r="L59" i="9" s="1"/>
  <c r="I48" i="9"/>
  <c r="L48" i="9" s="1"/>
  <c r="I49" i="9"/>
  <c r="L49" i="9" s="1"/>
  <c r="I26" i="9"/>
  <c r="L26" i="9" s="1"/>
  <c r="I74" i="9"/>
  <c r="L74" i="9" s="1"/>
  <c r="I68" i="9"/>
  <c r="L68" i="9" s="1"/>
  <c r="I42" i="9"/>
  <c r="I15" i="9"/>
  <c r="L15" i="9" s="1"/>
  <c r="I16" i="9"/>
  <c r="L16" i="9" s="1"/>
  <c r="I2" i="9"/>
  <c r="L2" i="9" s="1"/>
  <c r="I83" i="9"/>
  <c r="L83" i="9" s="1"/>
  <c r="I78" i="9"/>
  <c r="L78" i="9" s="1"/>
  <c r="I50" i="9"/>
  <c r="I56" i="9"/>
  <c r="I76" i="9"/>
  <c r="L76" i="9" s="1"/>
  <c r="I57" i="9"/>
  <c r="L57" i="9" s="1"/>
  <c r="I53" i="9"/>
  <c r="I5" i="9"/>
  <c r="L5" i="9" s="1"/>
  <c r="I29" i="9"/>
  <c r="L29" i="9" s="1"/>
  <c r="I26" i="1"/>
  <c r="I8" i="1"/>
  <c r="L8" i="1" s="1"/>
  <c r="I12" i="1"/>
  <c r="L12" i="1" s="1"/>
  <c r="I49" i="1"/>
  <c r="L49" i="1" s="1"/>
  <c r="I9" i="1"/>
  <c r="L9" i="1" s="1"/>
  <c r="I36" i="1"/>
  <c r="L36" i="1" s="1"/>
  <c r="I18" i="1"/>
  <c r="L18" i="1" s="1"/>
  <c r="I45" i="1"/>
  <c r="L45" i="1" s="1"/>
  <c r="I6" i="1"/>
  <c r="L6" i="1" s="1"/>
  <c r="I42" i="1"/>
  <c r="L42" i="1" s="1"/>
  <c r="I15" i="1"/>
  <c r="L15" i="1" s="1"/>
  <c r="I20" i="1"/>
  <c r="I39" i="1"/>
  <c r="I28" i="1"/>
  <c r="I47" i="1"/>
  <c r="L47" i="1" s="1"/>
  <c r="I48" i="1"/>
  <c r="L48" i="1" s="1"/>
  <c r="I29" i="1"/>
  <c r="L29" i="1" s="1"/>
  <c r="I22" i="1"/>
  <c r="I56" i="1"/>
  <c r="L56" i="1" s="1"/>
  <c r="I25" i="1"/>
  <c r="I41" i="1"/>
  <c r="L41" i="1" s="1"/>
  <c r="I17" i="1"/>
  <c r="L17" i="1" s="1"/>
  <c r="I7" i="1"/>
  <c r="L7" i="1" s="1"/>
  <c r="I51" i="1"/>
  <c r="L51" i="1" s="1"/>
  <c r="I33" i="1"/>
  <c r="L33" i="1" s="1"/>
  <c r="I50" i="1"/>
  <c r="L50" i="1" s="1"/>
  <c r="I11" i="1"/>
  <c r="L11" i="1" s="1"/>
  <c r="I55" i="1"/>
  <c r="L55" i="1" s="1"/>
  <c r="I52" i="1"/>
  <c r="L52" i="1" s="1"/>
  <c r="I40" i="1"/>
  <c r="L40" i="1" s="1"/>
  <c r="I44" i="1"/>
  <c r="L44" i="1" s="1"/>
  <c r="I37" i="1"/>
  <c r="L37" i="1" s="1"/>
  <c r="I31" i="1"/>
  <c r="L31" i="1" s="1"/>
  <c r="I30" i="1"/>
  <c r="L30" i="1" s="1"/>
  <c r="I10" i="1"/>
  <c r="L10" i="1" s="1"/>
  <c r="I54" i="1"/>
  <c r="I2" i="1"/>
  <c r="L2" i="1" s="1"/>
  <c r="I35" i="1"/>
  <c r="L35" i="1" s="1"/>
  <c r="I5" i="1"/>
  <c r="L5" i="1" s="1"/>
  <c r="I16" i="1"/>
  <c r="I14" i="1"/>
  <c r="I13" i="1"/>
  <c r="I32" i="1"/>
  <c r="L32" i="1" s="1"/>
  <c r="I43" i="1"/>
  <c r="L43" i="1" s="1"/>
  <c r="I46" i="1"/>
  <c r="L46" i="1" s="1"/>
  <c r="I27" i="1"/>
  <c r="L27" i="1" s="1"/>
  <c r="I23" i="1"/>
  <c r="L23" i="1" s="1"/>
  <c r="I19" i="1"/>
  <c r="L19" i="1" s="1"/>
  <c r="I21" i="1"/>
  <c r="L21" i="1" s="1"/>
  <c r="I38" i="1"/>
  <c r="L38" i="1" s="1"/>
  <c r="I24" i="1"/>
  <c r="L24" i="1" s="1"/>
  <c r="I34" i="1"/>
  <c r="L34" i="1" s="1"/>
  <c r="I4" i="1"/>
  <c r="L4" i="1" s="1"/>
  <c r="I3" i="1"/>
  <c r="L3" i="1" s="1"/>
  <c r="I53" i="1"/>
  <c r="L53" i="1" s="1"/>
</calcChain>
</file>

<file path=xl/sharedStrings.xml><?xml version="1.0" encoding="utf-8"?>
<sst xmlns="http://schemas.openxmlformats.org/spreadsheetml/2006/main" count="678" uniqueCount="325">
  <si>
    <t>学号</t>
  </si>
  <si>
    <t>班级</t>
  </si>
  <si>
    <t>T1得分</t>
  </si>
  <si>
    <t>T2得分</t>
  </si>
  <si>
    <t>T3得分</t>
  </si>
  <si>
    <t>T4得分</t>
  </si>
  <si>
    <t>T5得分</t>
  </si>
  <si>
    <t>T6得分</t>
  </si>
  <si>
    <t>网工23</t>
  </si>
  <si>
    <t>大数据23-1</t>
  </si>
  <si>
    <t>数媒23-1</t>
  </si>
  <si>
    <t>220701315</t>
  </si>
  <si>
    <t>230303215</t>
  </si>
  <si>
    <t>231002218</t>
  </si>
  <si>
    <t>231002304</t>
  </si>
  <si>
    <t>231002305</t>
  </si>
  <si>
    <t>231002307</t>
  </si>
  <si>
    <t>231002317</t>
  </si>
  <si>
    <t>231002405</t>
  </si>
  <si>
    <t>231002406</t>
  </si>
  <si>
    <t>231002410</t>
  </si>
  <si>
    <t>231002515</t>
  </si>
  <si>
    <t>231002521</t>
  </si>
  <si>
    <t>231002603</t>
  </si>
  <si>
    <t>231002610</t>
  </si>
  <si>
    <t>231002612</t>
  </si>
  <si>
    <t>231002617</t>
  </si>
  <si>
    <t>231002711</t>
  </si>
  <si>
    <t>231002714</t>
  </si>
  <si>
    <t>231002715</t>
  </si>
  <si>
    <t>231002721</t>
  </si>
  <si>
    <t>231002808</t>
  </si>
  <si>
    <t>231002815</t>
  </si>
  <si>
    <t>231002818</t>
  </si>
  <si>
    <t>231002905</t>
  </si>
  <si>
    <t>231002914</t>
  </si>
  <si>
    <t>数媒23-2</t>
    <phoneticPr fontId="7" type="noConversion"/>
  </si>
  <si>
    <t>信息23-1</t>
  </si>
  <si>
    <t>信息23-2</t>
  </si>
  <si>
    <t>220701618</t>
  </si>
  <si>
    <t>物联网23</t>
  </si>
  <si>
    <t>221002609</t>
  </si>
  <si>
    <t>230101524</t>
  </si>
  <si>
    <t>231002102</t>
  </si>
  <si>
    <t>231002103</t>
  </si>
  <si>
    <t>231002104</t>
  </si>
  <si>
    <t>231002106</t>
  </si>
  <si>
    <t>231002109</t>
  </si>
  <si>
    <t>231002117</t>
  </si>
  <si>
    <t>231002310</t>
  </si>
  <si>
    <t>231002312</t>
  </si>
  <si>
    <t>231002313</t>
  </si>
  <si>
    <t>231002315</t>
  </si>
  <si>
    <t>231002403</t>
  </si>
  <si>
    <t>231002408</t>
  </si>
  <si>
    <t>231002504</t>
  </si>
  <si>
    <t>231002517</t>
  </si>
  <si>
    <t>231002605</t>
  </si>
  <si>
    <t>231002609</t>
  </si>
  <si>
    <t>231002616</t>
  </si>
  <si>
    <t>231002812</t>
  </si>
  <si>
    <t>231002904</t>
  </si>
  <si>
    <t>231002919</t>
  </si>
  <si>
    <t>大数据23-2</t>
    <phoneticPr fontId="7" type="noConversion"/>
  </si>
  <si>
    <t>计算机23-1</t>
  </si>
  <si>
    <t>计算机23-2</t>
  </si>
  <si>
    <t>230205306</t>
  </si>
  <si>
    <t>230502209</t>
  </si>
  <si>
    <t>230802210</t>
  </si>
  <si>
    <t>231002205</t>
  </si>
  <si>
    <t>231002206</t>
  </si>
  <si>
    <t>231002207</t>
  </si>
  <si>
    <t>231002208</t>
  </si>
  <si>
    <t>231002210</t>
  </si>
  <si>
    <t>231002211</t>
  </si>
  <si>
    <t>231002212</t>
  </si>
  <si>
    <t>231002213</t>
  </si>
  <si>
    <t>231002412</t>
  </si>
  <si>
    <t>231002416</t>
  </si>
  <si>
    <t>231002511</t>
  </si>
  <si>
    <t>231002516</t>
  </si>
  <si>
    <t>231002611</t>
  </si>
  <si>
    <t>231002703</t>
  </si>
  <si>
    <t>231002717</t>
  </si>
  <si>
    <t>231002805</t>
  </si>
  <si>
    <t>231002813</t>
  </si>
  <si>
    <t>231002901</t>
  </si>
  <si>
    <t>231002903</t>
  </si>
  <si>
    <t>231002911</t>
  </si>
  <si>
    <t>231002915</t>
  </si>
  <si>
    <t>231002917</t>
  </si>
  <si>
    <t>220901208</t>
  </si>
  <si>
    <t>计算机23-3</t>
  </si>
  <si>
    <t>220902105</t>
  </si>
  <si>
    <t>221102209</t>
  </si>
  <si>
    <t>230203205</t>
  </si>
  <si>
    <t>230205423</t>
  </si>
  <si>
    <t>230502121</t>
  </si>
  <si>
    <t>231002204</t>
  </si>
  <si>
    <t>231002301</t>
  </si>
  <si>
    <t>231002306</t>
  </si>
  <si>
    <t>231002308</t>
  </si>
  <si>
    <t>231002309</t>
  </si>
  <si>
    <t>231002314</t>
  </si>
  <si>
    <t>231002316</t>
  </si>
  <si>
    <t>231002318</t>
  </si>
  <si>
    <t>231002324</t>
  </si>
  <si>
    <t>231002420</t>
  </si>
  <si>
    <t>231002501</t>
  </si>
  <si>
    <t>231002618</t>
  </si>
  <si>
    <t>231002702</t>
  </si>
  <si>
    <t>231002706</t>
  </si>
  <si>
    <t>231002708</t>
  </si>
  <si>
    <t>231002719</t>
  </si>
  <si>
    <t>231002802</t>
  </si>
  <si>
    <t>231002810</t>
  </si>
  <si>
    <t>231002814</t>
  </si>
  <si>
    <t>231002906</t>
  </si>
  <si>
    <t>231002913</t>
  </si>
  <si>
    <t>231002921</t>
  </si>
  <si>
    <t>231002402</t>
  </si>
  <si>
    <t>物联网23</t>
    <phoneticPr fontId="7" type="noConversion"/>
  </si>
  <si>
    <t>220201409</t>
  </si>
  <si>
    <t>220303313</t>
  </si>
  <si>
    <t>220303307</t>
  </si>
  <si>
    <t>231002909</t>
  </si>
  <si>
    <t>231002820</t>
  </si>
  <si>
    <t>231002811</t>
  </si>
  <si>
    <t>231002622</t>
  </si>
  <si>
    <t>231002615</t>
  </si>
  <si>
    <t>231002608</t>
  </si>
  <si>
    <t>231002523</t>
  </si>
  <si>
    <t>231002520</t>
  </si>
  <si>
    <t>231002514</t>
  </si>
  <si>
    <t>231002510</t>
  </si>
  <si>
    <t>231002507</t>
  </si>
  <si>
    <t>231002409</t>
  </si>
  <si>
    <t>231002407</t>
  </si>
  <si>
    <t>231002321</t>
  </si>
  <si>
    <t>231002215</t>
  </si>
  <si>
    <t>231002201</t>
  </si>
  <si>
    <t>231002123</t>
  </si>
  <si>
    <t>231002120</t>
  </si>
  <si>
    <t>231002119</t>
  </si>
  <si>
    <t>231002115</t>
  </si>
  <si>
    <t>231002112</t>
  </si>
  <si>
    <t>231002111</t>
  </si>
  <si>
    <t>230701312</t>
  </si>
  <si>
    <t>230101111</t>
  </si>
  <si>
    <t>221001216</t>
  </si>
  <si>
    <t>231002414</t>
  </si>
  <si>
    <t>231002710</t>
  </si>
  <si>
    <t>231002705</t>
  </si>
  <si>
    <t>231002217</t>
  </si>
  <si>
    <t>231002522</t>
  </si>
  <si>
    <t>231002716</t>
  </si>
  <si>
    <t>231002509</t>
  </si>
  <si>
    <t>231002216</t>
  </si>
  <si>
    <t>221302206</t>
  </si>
  <si>
    <t>231002415</t>
  </si>
  <si>
    <t>231002821</t>
  </si>
  <si>
    <t>231002118</t>
  </si>
  <si>
    <t>231002718</t>
  </si>
  <si>
    <t>231302223</t>
  </si>
  <si>
    <t>231002623</t>
  </si>
  <si>
    <t>231002704</t>
  </si>
  <si>
    <t>231002506</t>
  </si>
  <si>
    <t>231002723</t>
  </si>
  <si>
    <t>230203117</t>
  </si>
  <si>
    <t>231002720</t>
  </si>
  <si>
    <t>231002417</t>
  </si>
  <si>
    <t>231002401</t>
  </si>
  <si>
    <t>231002908</t>
  </si>
  <si>
    <t>231002519</t>
  </si>
  <si>
    <t>220701416</t>
  </si>
  <si>
    <t>231002910</t>
  </si>
  <si>
    <t>231002503</t>
  </si>
  <si>
    <t>231002806</t>
  </si>
  <si>
    <t>230401618</t>
  </si>
  <si>
    <t>231002920</t>
  </si>
  <si>
    <t>231002902</t>
  </si>
  <si>
    <t>231002822</t>
  </si>
  <si>
    <t>231002819</t>
  </si>
  <si>
    <t>231002817</t>
  </si>
  <si>
    <t>231002809</t>
  </si>
  <si>
    <t>231002803</t>
  </si>
  <si>
    <t>231002801</t>
  </si>
  <si>
    <t>231002709</t>
  </si>
  <si>
    <t>231002621</t>
  </si>
  <si>
    <t>231002601</t>
  </si>
  <si>
    <t>231002518</t>
  </si>
  <si>
    <t>231002419</t>
  </si>
  <si>
    <t>231002413</t>
  </si>
  <si>
    <t>231002122</t>
  </si>
  <si>
    <t>231002116</t>
  </si>
  <si>
    <t>231002113</t>
  </si>
  <si>
    <t>231002110</t>
  </si>
  <si>
    <t>231002107</t>
  </si>
  <si>
    <t>231002105</t>
  </si>
  <si>
    <t>230303213</t>
  </si>
  <si>
    <t>230204225</t>
  </si>
  <si>
    <t>221701111</t>
  </si>
  <si>
    <t>220501208</t>
  </si>
  <si>
    <t>220411108</t>
  </si>
  <si>
    <t>220205228</t>
  </si>
  <si>
    <t>220201424</t>
  </si>
  <si>
    <t>231001229</t>
  </si>
  <si>
    <t>231001228</t>
  </si>
  <si>
    <t>231001227</t>
  </si>
  <si>
    <t>231001226</t>
  </si>
  <si>
    <t>231001225</t>
  </si>
  <si>
    <t>231001224</t>
  </si>
  <si>
    <t>231001223</t>
  </si>
  <si>
    <t>231001222</t>
  </si>
  <si>
    <t>231001221</t>
  </si>
  <si>
    <t>231001220</t>
  </si>
  <si>
    <t>231001219</t>
  </si>
  <si>
    <t>231001218</t>
  </si>
  <si>
    <t>231001217</t>
  </si>
  <si>
    <t>231001216</t>
  </si>
  <si>
    <t>231001215</t>
  </si>
  <si>
    <t>231001214</t>
  </si>
  <si>
    <t>231001213</t>
  </si>
  <si>
    <t>231001211</t>
  </si>
  <si>
    <t>231001209</t>
  </si>
  <si>
    <t>231001208</t>
  </si>
  <si>
    <t>231001207</t>
  </si>
  <si>
    <t>231001206</t>
  </si>
  <si>
    <t>231001205</t>
  </si>
  <si>
    <t>231001204</t>
  </si>
  <si>
    <t>231001203</t>
  </si>
  <si>
    <t>231001202</t>
  </si>
  <si>
    <t>231001201</t>
  </si>
  <si>
    <t>230201301</t>
  </si>
  <si>
    <t>220201405</t>
  </si>
  <si>
    <t>211001231</t>
  </si>
  <si>
    <t>230903108</t>
  </si>
  <si>
    <t>231001129</t>
  </si>
  <si>
    <t>231001126</t>
  </si>
  <si>
    <t>231001125</t>
  </si>
  <si>
    <t>231001124</t>
  </si>
  <si>
    <t>231001123</t>
  </si>
  <si>
    <t>231001122</t>
  </si>
  <si>
    <t>231001119</t>
  </si>
  <si>
    <t>231001121</t>
  </si>
  <si>
    <t>231001118</t>
  </si>
  <si>
    <t>231001117</t>
  </si>
  <si>
    <t>231001128</t>
  </si>
  <si>
    <t>231001127</t>
  </si>
  <si>
    <t>231001116</t>
  </si>
  <si>
    <t>231001115</t>
  </si>
  <si>
    <t>231001114</t>
  </si>
  <si>
    <t>231001110</t>
  </si>
  <si>
    <t>231001103</t>
  </si>
  <si>
    <t>231001106</t>
  </si>
  <si>
    <t>231001113</t>
  </si>
  <si>
    <t>231001111</t>
  </si>
  <si>
    <t>231001109</t>
  </si>
  <si>
    <t>231001108</t>
  </si>
  <si>
    <t>231001105</t>
  </si>
  <si>
    <t>231001104</t>
  </si>
  <si>
    <t>231001102</t>
  </si>
  <si>
    <t>231001101</t>
  </si>
  <si>
    <t>220401501</t>
  </si>
  <si>
    <t>230601219</t>
  </si>
  <si>
    <t>230601124</t>
  </si>
  <si>
    <t>230502207</t>
  </si>
  <si>
    <t>231002922</t>
  </si>
  <si>
    <t>231002422</t>
  </si>
  <si>
    <t>231002322</t>
  </si>
  <si>
    <t>231002222</t>
  </si>
  <si>
    <t>231002219</t>
  </si>
  <si>
    <t>231002513</t>
  </si>
  <si>
    <t>231002804</t>
  </si>
  <si>
    <t>231002701</t>
  </si>
  <si>
    <t>231002607</t>
  </si>
  <si>
    <t>231002606</t>
  </si>
  <si>
    <t>231002604</t>
  </si>
  <si>
    <t>231002602</t>
  </si>
  <si>
    <t>231002512</t>
  </si>
  <si>
    <t>231002508</t>
  </si>
  <si>
    <t>231002505</t>
  </si>
  <si>
    <t>231002502</t>
  </si>
  <si>
    <t>231002411</t>
  </si>
  <si>
    <t>231002311</t>
  </si>
  <si>
    <t>231002303</t>
  </si>
  <si>
    <t>231002214</t>
  </si>
  <si>
    <t>231002209</t>
  </si>
  <si>
    <t>231002108</t>
  </si>
  <si>
    <t>231002101</t>
  </si>
  <si>
    <t>221701208</t>
  </si>
  <si>
    <t>221701102</t>
  </si>
  <si>
    <t>221002722</t>
  </si>
  <si>
    <t>231002619</t>
  </si>
  <si>
    <t>231002923</t>
  </si>
  <si>
    <t>231002918</t>
  </si>
  <si>
    <t>231002916</t>
  </si>
  <si>
    <t>231002912</t>
  </si>
  <si>
    <t>231002712</t>
  </si>
  <si>
    <t>231002707</t>
  </si>
  <si>
    <t>231002620</t>
  </si>
  <si>
    <t>231002613</t>
  </si>
  <si>
    <t>231002424</t>
  </si>
  <si>
    <t>231002423</t>
  </si>
  <si>
    <t>231002421</t>
  </si>
  <si>
    <t>231002418</t>
  </si>
  <si>
    <t>231002404</t>
  </si>
  <si>
    <t>231002323</t>
  </si>
  <si>
    <t>231002320</t>
  </si>
  <si>
    <t>231002319</t>
  </si>
  <si>
    <t>231002302</t>
  </si>
  <si>
    <t>231002220</t>
  </si>
  <si>
    <t>231002221</t>
  </si>
  <si>
    <t>231002202</t>
  </si>
  <si>
    <t>231002121</t>
  </si>
  <si>
    <t>231002114</t>
  </si>
  <si>
    <t>231001120</t>
  </si>
  <si>
    <t>230701515</t>
  </si>
  <si>
    <t>230701204</t>
  </si>
  <si>
    <t>220501207</t>
  </si>
  <si>
    <t>学分绩成绩</t>
  </si>
  <si>
    <t>学分绩排名</t>
    <phoneticPr fontId="7" type="noConversion"/>
  </si>
  <si>
    <t>综合成绩</t>
    <phoneticPr fontId="7" type="noConversion"/>
  </si>
  <si>
    <t>综合成绩排名</t>
    <phoneticPr fontId="7" type="noConversion"/>
  </si>
  <si>
    <t>24-25综素成绩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</si>
</sst>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 "/>
    <numFmt numFmtId="177" formatCode="0.00_);[Red]\(0.00\)"/>
    <numFmt numFmtId="178" formatCode="0_);[Red]\(0\)"/>
  </numFmts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77" fontId="8" fillId="0" borderId="1" xfId="0" applyNumberFormat="1" applyFont="1" applyBorder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177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/>
    </xf>
    <xf numFmtId="178" fontId="3" fillId="0" borderId="1" xfId="0" applyNumberFormat="1" applyFont="1" applyBorder="1" applyAlignment="1">
      <alignment horizont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www.wps.cn/officeDocument/2023/relationships/customStorage" Target="NUL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workbookViewId="0">
      <selection activeCell="P8" sqref="P8"/>
    </sheetView>
  </sheetViews>
  <sheetFormatPr defaultColWidth="9" defaultRowHeight="13.5" x14ac:dyDescent="0.15"/>
  <cols>
    <col min="1" max="1" width="10.375" customWidth="1"/>
    <col min="2" max="2" width="11.25" customWidth="1"/>
    <col min="9" max="9" width="15" customWidth="1"/>
    <col min="10" max="10" width="10.75" customWidth="1"/>
    <col min="11" max="11" width="11.5" style="22" customWidth="1"/>
    <col min="12" max="12" width="10.75" style="13" customWidth="1"/>
    <col min="13" max="13" width="12.875" style="22" customWidth="1"/>
  </cols>
  <sheetData>
    <row r="1" spans="1:13" x14ac:dyDescent="0.15">
      <c r="A1" s="1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324</v>
      </c>
      <c r="J1" s="3" t="s">
        <v>320</v>
      </c>
      <c r="K1" s="20" t="s">
        <v>321</v>
      </c>
      <c r="L1" s="11" t="s">
        <v>322</v>
      </c>
      <c r="M1" s="20" t="s">
        <v>323</v>
      </c>
    </row>
    <row r="2" spans="1:13" x14ac:dyDescent="0.15">
      <c r="A2" s="14" t="s">
        <v>158</v>
      </c>
      <c r="B2" s="4" t="s">
        <v>9</v>
      </c>
      <c r="C2" s="3">
        <v>100</v>
      </c>
      <c r="D2" s="3">
        <v>32</v>
      </c>
      <c r="E2" s="3">
        <v>62</v>
      </c>
      <c r="F2" s="3">
        <v>71</v>
      </c>
      <c r="G2" s="3">
        <v>23</v>
      </c>
      <c r="H2" s="3">
        <v>23</v>
      </c>
      <c r="I2" s="5">
        <f t="shared" ref="I2:I33" si="0">C2*0.2+D2*0.2+E2*0.15+F2*0.15+G2*0.15+H2*0.15</f>
        <v>53.25</v>
      </c>
      <c r="J2" s="5">
        <v>94.02</v>
      </c>
      <c r="K2" s="21">
        <v>1</v>
      </c>
      <c r="L2" s="12">
        <f t="shared" ref="L2:L33" si="1">I2*0.1+J2*0.9</f>
        <v>89.942999999999998</v>
      </c>
      <c r="M2" s="21">
        <v>1</v>
      </c>
    </row>
    <row r="3" spans="1:13" x14ac:dyDescent="0.15">
      <c r="A3" s="14" t="s">
        <v>175</v>
      </c>
      <c r="B3" s="3" t="s">
        <v>9</v>
      </c>
      <c r="C3" s="3">
        <v>100</v>
      </c>
      <c r="D3" s="3">
        <v>29</v>
      </c>
      <c r="E3" s="3">
        <v>48</v>
      </c>
      <c r="F3" s="3">
        <v>0</v>
      </c>
      <c r="G3" s="3">
        <v>21</v>
      </c>
      <c r="H3" s="3">
        <v>29</v>
      </c>
      <c r="I3" s="5">
        <f t="shared" si="0"/>
        <v>40.5</v>
      </c>
      <c r="J3" s="5">
        <v>92.92</v>
      </c>
      <c r="K3" s="21">
        <v>2</v>
      </c>
      <c r="L3" s="12">
        <f t="shared" si="1"/>
        <v>87.677999999999997</v>
      </c>
      <c r="M3" s="21">
        <v>2</v>
      </c>
    </row>
    <row r="4" spans="1:13" x14ac:dyDescent="0.15">
      <c r="A4" s="14" t="s">
        <v>174</v>
      </c>
      <c r="B4" s="3" t="s">
        <v>9</v>
      </c>
      <c r="C4" s="3">
        <v>100</v>
      </c>
      <c r="D4" s="3">
        <v>77</v>
      </c>
      <c r="E4" s="3">
        <v>65</v>
      </c>
      <c r="F4" s="3">
        <v>4</v>
      </c>
      <c r="G4" s="3">
        <v>55</v>
      </c>
      <c r="H4" s="3">
        <v>54</v>
      </c>
      <c r="I4" s="5">
        <f t="shared" si="0"/>
        <v>62.1</v>
      </c>
      <c r="J4" s="5">
        <v>89.85</v>
      </c>
      <c r="K4" s="21">
        <v>5</v>
      </c>
      <c r="L4" s="12">
        <f t="shared" si="1"/>
        <v>87.074999999999989</v>
      </c>
      <c r="M4" s="21">
        <v>3</v>
      </c>
    </row>
    <row r="5" spans="1:13" x14ac:dyDescent="0.15">
      <c r="A5" s="14" t="s">
        <v>160</v>
      </c>
      <c r="B5" s="3" t="s">
        <v>9</v>
      </c>
      <c r="C5" s="3">
        <v>100</v>
      </c>
      <c r="D5" s="3">
        <v>50.5</v>
      </c>
      <c r="E5" s="3">
        <v>9</v>
      </c>
      <c r="F5" s="3">
        <v>26</v>
      </c>
      <c r="G5" s="3">
        <v>30</v>
      </c>
      <c r="H5" s="3">
        <v>62</v>
      </c>
      <c r="I5" s="5">
        <f t="shared" si="0"/>
        <v>49.15</v>
      </c>
      <c r="J5" s="5">
        <v>90.53</v>
      </c>
      <c r="K5" s="21">
        <v>4</v>
      </c>
      <c r="L5" s="12">
        <f t="shared" si="1"/>
        <v>86.39200000000001</v>
      </c>
      <c r="M5" s="21">
        <v>4</v>
      </c>
    </row>
    <row r="6" spans="1:13" x14ac:dyDescent="0.15">
      <c r="A6" s="14" t="s">
        <v>130</v>
      </c>
      <c r="B6" s="10" t="s">
        <v>63</v>
      </c>
      <c r="C6" s="3">
        <v>100</v>
      </c>
      <c r="D6" s="3">
        <v>78</v>
      </c>
      <c r="E6" s="3">
        <v>94</v>
      </c>
      <c r="F6" s="3">
        <v>33</v>
      </c>
      <c r="G6" s="3">
        <v>80</v>
      </c>
      <c r="H6" s="3">
        <v>44.5</v>
      </c>
      <c r="I6" s="5">
        <f t="shared" si="0"/>
        <v>73.325000000000003</v>
      </c>
      <c r="J6" s="5">
        <v>87.31</v>
      </c>
      <c r="K6" s="21">
        <v>12</v>
      </c>
      <c r="L6" s="12">
        <f t="shared" si="1"/>
        <v>85.911500000000004</v>
      </c>
      <c r="M6" s="21">
        <v>5</v>
      </c>
    </row>
    <row r="7" spans="1:13" x14ac:dyDescent="0.15">
      <c r="A7" s="14" t="s">
        <v>144</v>
      </c>
      <c r="B7" s="10" t="s">
        <v>63</v>
      </c>
      <c r="C7" s="3">
        <v>100</v>
      </c>
      <c r="D7" s="3">
        <v>50.5</v>
      </c>
      <c r="E7" s="3">
        <v>0</v>
      </c>
      <c r="F7" s="3">
        <v>18</v>
      </c>
      <c r="G7" s="3">
        <v>26</v>
      </c>
      <c r="H7" s="3">
        <v>43</v>
      </c>
      <c r="I7" s="5">
        <f t="shared" si="0"/>
        <v>43.150000000000006</v>
      </c>
      <c r="J7" s="5">
        <v>89.64</v>
      </c>
      <c r="K7" s="21">
        <v>6</v>
      </c>
      <c r="L7" s="12">
        <f t="shared" si="1"/>
        <v>84.991</v>
      </c>
      <c r="M7" s="21">
        <v>6</v>
      </c>
    </row>
    <row r="8" spans="1:13" x14ac:dyDescent="0.15">
      <c r="A8" s="14" t="s">
        <v>123</v>
      </c>
      <c r="B8" s="10" t="s">
        <v>63</v>
      </c>
      <c r="C8" s="3">
        <v>100</v>
      </c>
      <c r="D8" s="3">
        <v>44.5</v>
      </c>
      <c r="E8" s="3">
        <v>40</v>
      </c>
      <c r="F8" s="3">
        <v>26</v>
      </c>
      <c r="G8" s="3">
        <v>65</v>
      </c>
      <c r="H8" s="3">
        <v>40</v>
      </c>
      <c r="I8" s="5">
        <f t="shared" si="0"/>
        <v>54.55</v>
      </c>
      <c r="J8" s="5">
        <v>88.1</v>
      </c>
      <c r="K8" s="21">
        <v>10</v>
      </c>
      <c r="L8" s="12">
        <f t="shared" si="1"/>
        <v>84.74499999999999</v>
      </c>
      <c r="M8" s="21">
        <v>7</v>
      </c>
    </row>
    <row r="9" spans="1:13" x14ac:dyDescent="0.15">
      <c r="A9" s="14" t="s">
        <v>126</v>
      </c>
      <c r="B9" s="10" t="s">
        <v>63</v>
      </c>
      <c r="C9" s="3">
        <v>100</v>
      </c>
      <c r="D9" s="3">
        <v>48</v>
      </c>
      <c r="E9" s="3">
        <v>22</v>
      </c>
      <c r="F9" s="3">
        <v>0</v>
      </c>
      <c r="G9" s="3">
        <v>39</v>
      </c>
      <c r="H9" s="3">
        <v>80</v>
      </c>
      <c r="I9" s="5">
        <f t="shared" si="0"/>
        <v>50.75</v>
      </c>
      <c r="J9" s="5">
        <v>88.47</v>
      </c>
      <c r="K9" s="21">
        <v>8</v>
      </c>
      <c r="L9" s="12">
        <f t="shared" si="1"/>
        <v>84.698000000000008</v>
      </c>
      <c r="M9" s="21">
        <v>8</v>
      </c>
    </row>
    <row r="10" spans="1:13" x14ac:dyDescent="0.15">
      <c r="A10" s="14" t="s">
        <v>156</v>
      </c>
      <c r="B10" s="3" t="s">
        <v>9</v>
      </c>
      <c r="C10" s="3">
        <v>100</v>
      </c>
      <c r="D10" s="3">
        <v>31</v>
      </c>
      <c r="E10" s="3">
        <v>0</v>
      </c>
      <c r="F10" s="3">
        <v>0</v>
      </c>
      <c r="G10" s="3">
        <v>0</v>
      </c>
      <c r="H10" s="3">
        <v>0</v>
      </c>
      <c r="I10" s="5">
        <f t="shared" si="0"/>
        <v>26.2</v>
      </c>
      <c r="J10" s="5">
        <v>91.07</v>
      </c>
      <c r="K10" s="21">
        <v>3</v>
      </c>
      <c r="L10" s="12">
        <f t="shared" si="1"/>
        <v>84.582999999999998</v>
      </c>
      <c r="M10" s="21">
        <v>9</v>
      </c>
    </row>
    <row r="11" spans="1:13" x14ac:dyDescent="0.15">
      <c r="A11" s="14" t="s">
        <v>148</v>
      </c>
      <c r="B11" s="10" t="s">
        <v>63</v>
      </c>
      <c r="C11" s="3">
        <v>100</v>
      </c>
      <c r="D11" s="3">
        <v>39.5</v>
      </c>
      <c r="E11" s="3">
        <v>53</v>
      </c>
      <c r="F11" s="3">
        <v>4</v>
      </c>
      <c r="G11" s="3">
        <v>40</v>
      </c>
      <c r="H11" s="3">
        <v>47</v>
      </c>
      <c r="I11" s="5">
        <f t="shared" si="0"/>
        <v>49.499999999999993</v>
      </c>
      <c r="J11" s="5">
        <v>88.28</v>
      </c>
      <c r="K11" s="21">
        <v>9</v>
      </c>
      <c r="L11" s="12">
        <f t="shared" si="1"/>
        <v>84.402000000000001</v>
      </c>
      <c r="M11" s="21">
        <v>10</v>
      </c>
    </row>
    <row r="12" spans="1:13" x14ac:dyDescent="0.15">
      <c r="A12" s="14" t="s">
        <v>124</v>
      </c>
      <c r="B12" s="10" t="s">
        <v>63</v>
      </c>
      <c r="C12" s="3">
        <v>100</v>
      </c>
      <c r="D12" s="3">
        <v>44.5</v>
      </c>
      <c r="E12" s="3">
        <v>8</v>
      </c>
      <c r="F12" s="3">
        <v>8</v>
      </c>
      <c r="G12" s="3">
        <v>31</v>
      </c>
      <c r="H12" s="3">
        <v>40</v>
      </c>
      <c r="I12" s="5">
        <f t="shared" si="0"/>
        <v>41.949999999999996</v>
      </c>
      <c r="J12" s="5">
        <v>89.04</v>
      </c>
      <c r="K12" s="21">
        <v>7</v>
      </c>
      <c r="L12" s="12">
        <f t="shared" si="1"/>
        <v>84.331000000000003</v>
      </c>
      <c r="M12" s="21">
        <v>11</v>
      </c>
    </row>
    <row r="13" spans="1:13" x14ac:dyDescent="0.15">
      <c r="A13" s="14" t="s">
        <v>163</v>
      </c>
      <c r="B13" s="4" t="s">
        <v>9</v>
      </c>
      <c r="C13" s="3">
        <v>100</v>
      </c>
      <c r="D13" s="3">
        <v>53</v>
      </c>
      <c r="E13" s="3">
        <v>10</v>
      </c>
      <c r="F13" s="3">
        <v>100</v>
      </c>
      <c r="G13" s="3">
        <v>36</v>
      </c>
      <c r="H13" s="3">
        <v>40</v>
      </c>
      <c r="I13" s="5">
        <f t="shared" si="0"/>
        <v>58.5</v>
      </c>
      <c r="J13" s="5">
        <v>85.91</v>
      </c>
      <c r="K13" s="21">
        <v>17</v>
      </c>
      <c r="L13" s="12">
        <f t="shared" si="1"/>
        <v>83.168999999999997</v>
      </c>
      <c r="M13" s="21">
        <v>12</v>
      </c>
    </row>
    <row r="14" spans="1:13" x14ac:dyDescent="0.15">
      <c r="A14" s="14" t="s">
        <v>162</v>
      </c>
      <c r="B14" s="3" t="s">
        <v>9</v>
      </c>
      <c r="C14" s="3">
        <v>100</v>
      </c>
      <c r="D14" s="3">
        <v>46</v>
      </c>
      <c r="E14" s="3">
        <v>22</v>
      </c>
      <c r="F14" s="3">
        <v>12</v>
      </c>
      <c r="G14" s="3">
        <v>40</v>
      </c>
      <c r="H14" s="3">
        <v>33.5</v>
      </c>
      <c r="I14" s="5">
        <f t="shared" si="0"/>
        <v>45.324999999999996</v>
      </c>
      <c r="J14" s="5">
        <v>85.74</v>
      </c>
      <c r="K14" s="21">
        <v>19</v>
      </c>
      <c r="L14" s="12">
        <f t="shared" si="1"/>
        <v>81.698499999999996</v>
      </c>
      <c r="M14" s="21">
        <v>13</v>
      </c>
    </row>
    <row r="15" spans="1:13" x14ac:dyDescent="0.15">
      <c r="A15" s="14" t="s">
        <v>132</v>
      </c>
      <c r="B15" s="10" t="s">
        <v>63</v>
      </c>
      <c r="C15" s="3">
        <v>100</v>
      </c>
      <c r="D15" s="3">
        <v>17</v>
      </c>
      <c r="E15" s="3">
        <v>0</v>
      </c>
      <c r="F15" s="3">
        <v>8</v>
      </c>
      <c r="G15" s="3">
        <v>0</v>
      </c>
      <c r="H15" s="3">
        <v>26</v>
      </c>
      <c r="I15" s="5">
        <f t="shared" si="0"/>
        <v>28.499999999999996</v>
      </c>
      <c r="J15" s="5">
        <v>87.29</v>
      </c>
      <c r="K15" s="21">
        <v>13</v>
      </c>
      <c r="L15" s="12">
        <f t="shared" si="1"/>
        <v>81.411000000000001</v>
      </c>
      <c r="M15" s="21">
        <v>14</v>
      </c>
    </row>
    <row r="16" spans="1:13" x14ac:dyDescent="0.15">
      <c r="A16" s="14" t="s">
        <v>161</v>
      </c>
      <c r="B16" s="4" t="s">
        <v>9</v>
      </c>
      <c r="C16" s="3">
        <v>100</v>
      </c>
      <c r="D16" s="3">
        <v>17</v>
      </c>
      <c r="E16" s="3">
        <v>0</v>
      </c>
      <c r="F16" s="3">
        <v>0</v>
      </c>
      <c r="G16" s="3">
        <v>4</v>
      </c>
      <c r="H16" s="3">
        <v>38</v>
      </c>
      <c r="I16" s="5">
        <f t="shared" si="0"/>
        <v>29.7</v>
      </c>
      <c r="J16" s="5">
        <v>87.08</v>
      </c>
      <c r="K16" s="21">
        <v>14</v>
      </c>
      <c r="L16" s="12">
        <f t="shared" si="1"/>
        <v>81.341999999999999</v>
      </c>
      <c r="M16" s="21">
        <v>15</v>
      </c>
    </row>
    <row r="17" spans="1:13" x14ac:dyDescent="0.15">
      <c r="A17" s="14" t="s">
        <v>143</v>
      </c>
      <c r="B17" s="10" t="s">
        <v>63</v>
      </c>
      <c r="C17" s="3">
        <v>100</v>
      </c>
      <c r="D17" s="3">
        <v>39.5</v>
      </c>
      <c r="E17" s="3">
        <v>0</v>
      </c>
      <c r="F17" s="3">
        <v>18</v>
      </c>
      <c r="G17" s="3">
        <v>27</v>
      </c>
      <c r="H17" s="3">
        <v>43</v>
      </c>
      <c r="I17" s="5">
        <f t="shared" si="0"/>
        <v>41.1</v>
      </c>
      <c r="J17" s="5">
        <v>85.57</v>
      </c>
      <c r="K17" s="21">
        <v>20</v>
      </c>
      <c r="L17" s="12">
        <f t="shared" si="1"/>
        <v>81.12299999999999</v>
      </c>
      <c r="M17" s="21">
        <v>16</v>
      </c>
    </row>
    <row r="18" spans="1:13" x14ac:dyDescent="0.15">
      <c r="A18" s="14" t="s">
        <v>128</v>
      </c>
      <c r="B18" s="10" t="s">
        <v>63</v>
      </c>
      <c r="C18" s="3">
        <v>100</v>
      </c>
      <c r="D18" s="3">
        <v>32</v>
      </c>
      <c r="E18" s="3">
        <v>0</v>
      </c>
      <c r="F18" s="3">
        <v>19</v>
      </c>
      <c r="G18" s="3">
        <v>7</v>
      </c>
      <c r="H18" s="3">
        <v>24</v>
      </c>
      <c r="I18" s="5">
        <f t="shared" si="0"/>
        <v>33.9</v>
      </c>
      <c r="J18" s="5">
        <v>86.1</v>
      </c>
      <c r="K18" s="21">
        <v>16</v>
      </c>
      <c r="L18" s="12">
        <f t="shared" si="1"/>
        <v>80.88</v>
      </c>
      <c r="M18" s="21">
        <v>17</v>
      </c>
    </row>
    <row r="19" spans="1:13" x14ac:dyDescent="0.15">
      <c r="A19" s="14" t="s">
        <v>169</v>
      </c>
      <c r="B19" s="4" t="s">
        <v>9</v>
      </c>
      <c r="C19" s="3">
        <v>100</v>
      </c>
      <c r="D19" s="3">
        <v>17</v>
      </c>
      <c r="E19" s="3">
        <v>0</v>
      </c>
      <c r="F19" s="3">
        <v>0</v>
      </c>
      <c r="G19" s="3">
        <v>10</v>
      </c>
      <c r="H19" s="3">
        <v>40</v>
      </c>
      <c r="I19" s="5">
        <f t="shared" si="0"/>
        <v>30.9</v>
      </c>
      <c r="J19" s="5">
        <v>86.2</v>
      </c>
      <c r="K19" s="21">
        <v>15</v>
      </c>
      <c r="L19" s="12">
        <f t="shared" si="1"/>
        <v>80.67</v>
      </c>
      <c r="M19" s="21">
        <v>18</v>
      </c>
    </row>
    <row r="20" spans="1:13" x14ac:dyDescent="0.15">
      <c r="A20" s="14" t="s">
        <v>133</v>
      </c>
      <c r="B20" s="10" t="s">
        <v>63</v>
      </c>
      <c r="C20" s="3">
        <v>50</v>
      </c>
      <c r="D20" s="3">
        <v>17</v>
      </c>
      <c r="E20" s="3">
        <v>0</v>
      </c>
      <c r="F20" s="3">
        <v>0</v>
      </c>
      <c r="G20" s="3">
        <v>17</v>
      </c>
      <c r="H20" s="3">
        <v>4.5</v>
      </c>
      <c r="I20" s="5">
        <f t="shared" si="0"/>
        <v>16.625</v>
      </c>
      <c r="J20" s="5">
        <v>87.61</v>
      </c>
      <c r="K20" s="21">
        <v>11</v>
      </c>
      <c r="L20" s="12">
        <f t="shared" si="1"/>
        <v>80.511499999999998</v>
      </c>
      <c r="M20" s="21">
        <v>19</v>
      </c>
    </row>
    <row r="21" spans="1:13" x14ac:dyDescent="0.15">
      <c r="A21" s="14" t="s">
        <v>170</v>
      </c>
      <c r="B21" s="3" t="s">
        <v>9</v>
      </c>
      <c r="C21" s="3">
        <v>100</v>
      </c>
      <c r="D21" s="3">
        <v>32</v>
      </c>
      <c r="E21" s="3">
        <v>0</v>
      </c>
      <c r="F21" s="3">
        <v>0</v>
      </c>
      <c r="G21" s="3">
        <v>12</v>
      </c>
      <c r="H21" s="3">
        <v>14</v>
      </c>
      <c r="I21" s="5">
        <f t="shared" si="0"/>
        <v>30.3</v>
      </c>
      <c r="J21" s="5">
        <v>85.75</v>
      </c>
      <c r="K21" s="21">
        <v>18</v>
      </c>
      <c r="L21" s="12">
        <f t="shared" si="1"/>
        <v>80.204999999999998</v>
      </c>
      <c r="M21" s="21">
        <v>20</v>
      </c>
    </row>
    <row r="22" spans="1:13" x14ac:dyDescent="0.15">
      <c r="A22" s="14" t="s">
        <v>139</v>
      </c>
      <c r="B22" s="10" t="s">
        <v>63</v>
      </c>
      <c r="C22" s="3">
        <v>100</v>
      </c>
      <c r="D22" s="3">
        <v>32</v>
      </c>
      <c r="E22" s="3">
        <v>0</v>
      </c>
      <c r="F22" s="3">
        <v>2</v>
      </c>
      <c r="G22" s="3">
        <v>3</v>
      </c>
      <c r="H22" s="3">
        <v>22.5</v>
      </c>
      <c r="I22" s="5">
        <f t="shared" si="0"/>
        <v>30.524999999999999</v>
      </c>
      <c r="J22" s="5">
        <v>84.33</v>
      </c>
      <c r="K22" s="21">
        <v>21</v>
      </c>
      <c r="L22" s="12">
        <f t="shared" si="1"/>
        <v>78.9495</v>
      </c>
      <c r="M22" s="21">
        <v>21</v>
      </c>
    </row>
    <row r="23" spans="1:13" x14ac:dyDescent="0.15">
      <c r="A23" s="14" t="s">
        <v>168</v>
      </c>
      <c r="B23" s="3" t="s">
        <v>9</v>
      </c>
      <c r="C23" s="3">
        <v>100</v>
      </c>
      <c r="D23" s="3">
        <v>52</v>
      </c>
      <c r="E23" s="3">
        <v>0</v>
      </c>
      <c r="F23" s="3">
        <v>8</v>
      </c>
      <c r="G23" s="3">
        <v>20</v>
      </c>
      <c r="H23" s="3">
        <v>22.5</v>
      </c>
      <c r="I23" s="5">
        <f t="shared" si="0"/>
        <v>37.974999999999994</v>
      </c>
      <c r="J23" s="5">
        <v>83.26</v>
      </c>
      <c r="K23" s="21">
        <v>22</v>
      </c>
      <c r="L23" s="12">
        <f t="shared" si="1"/>
        <v>78.731500000000011</v>
      </c>
      <c r="M23" s="21">
        <v>22</v>
      </c>
    </row>
    <row r="24" spans="1:13" x14ac:dyDescent="0.15">
      <c r="A24" s="14" t="s">
        <v>172</v>
      </c>
      <c r="B24" s="3" t="s">
        <v>9</v>
      </c>
      <c r="C24" s="3">
        <v>100</v>
      </c>
      <c r="D24" s="3">
        <v>63</v>
      </c>
      <c r="E24" s="3">
        <v>0</v>
      </c>
      <c r="F24" s="3">
        <v>65</v>
      </c>
      <c r="G24" s="3">
        <v>44</v>
      </c>
      <c r="H24" s="3">
        <v>8.5</v>
      </c>
      <c r="I24" s="5">
        <f t="shared" si="0"/>
        <v>50.225000000000001</v>
      </c>
      <c r="J24" s="5">
        <v>80.83</v>
      </c>
      <c r="K24" s="21">
        <v>29</v>
      </c>
      <c r="L24" s="12">
        <f t="shared" si="1"/>
        <v>77.769499999999994</v>
      </c>
      <c r="M24" s="21">
        <v>23</v>
      </c>
    </row>
    <row r="25" spans="1:13" x14ac:dyDescent="0.15">
      <c r="A25" s="14" t="s">
        <v>141</v>
      </c>
      <c r="B25" s="10" t="s">
        <v>63</v>
      </c>
      <c r="C25" s="3">
        <v>100</v>
      </c>
      <c r="D25" s="3">
        <v>17</v>
      </c>
      <c r="E25" s="3">
        <v>0</v>
      </c>
      <c r="F25" s="3">
        <v>0</v>
      </c>
      <c r="G25" s="3">
        <v>0</v>
      </c>
      <c r="H25" s="3">
        <v>40</v>
      </c>
      <c r="I25" s="5">
        <f t="shared" si="0"/>
        <v>29.4</v>
      </c>
      <c r="J25" s="5">
        <v>82.5</v>
      </c>
      <c r="K25" s="21">
        <v>23</v>
      </c>
      <c r="L25" s="12">
        <f t="shared" si="1"/>
        <v>77.19</v>
      </c>
      <c r="M25" s="21">
        <v>24</v>
      </c>
    </row>
    <row r="26" spans="1:13" x14ac:dyDescent="0.15">
      <c r="A26" s="14" t="s">
        <v>122</v>
      </c>
      <c r="B26" s="10" t="s">
        <v>63</v>
      </c>
      <c r="C26" s="3">
        <v>100</v>
      </c>
      <c r="D26" s="3">
        <v>31</v>
      </c>
      <c r="E26" s="3">
        <v>0</v>
      </c>
      <c r="F26" s="3">
        <v>0</v>
      </c>
      <c r="G26" s="3">
        <v>0</v>
      </c>
      <c r="H26" s="3">
        <v>0</v>
      </c>
      <c r="I26" s="5">
        <f t="shared" si="0"/>
        <v>26.2</v>
      </c>
      <c r="J26" s="5">
        <v>81.7</v>
      </c>
      <c r="K26" s="21">
        <v>25</v>
      </c>
      <c r="L26" s="12">
        <f t="shared" si="1"/>
        <v>76.150000000000006</v>
      </c>
      <c r="M26" s="21">
        <v>25</v>
      </c>
    </row>
    <row r="27" spans="1:13" x14ac:dyDescent="0.15">
      <c r="A27" s="14" t="s">
        <v>167</v>
      </c>
      <c r="B27" s="3" t="s">
        <v>9</v>
      </c>
      <c r="C27" s="3">
        <v>100</v>
      </c>
      <c r="D27" s="3">
        <v>37</v>
      </c>
      <c r="E27" s="3">
        <v>0</v>
      </c>
      <c r="F27" s="3">
        <v>0</v>
      </c>
      <c r="G27" s="3">
        <v>37</v>
      </c>
      <c r="H27" s="3">
        <v>36</v>
      </c>
      <c r="I27" s="5">
        <f t="shared" si="0"/>
        <v>38.349999999999994</v>
      </c>
      <c r="J27" s="5">
        <v>80.25</v>
      </c>
      <c r="K27" s="21">
        <v>31</v>
      </c>
      <c r="L27" s="12">
        <f t="shared" si="1"/>
        <v>76.06</v>
      </c>
      <c r="M27" s="21">
        <v>26</v>
      </c>
    </row>
    <row r="28" spans="1:13" x14ac:dyDescent="0.15">
      <c r="A28" s="14" t="s">
        <v>135</v>
      </c>
      <c r="B28" s="10" t="s">
        <v>63</v>
      </c>
      <c r="C28" s="3">
        <v>100</v>
      </c>
      <c r="D28" s="3">
        <v>17</v>
      </c>
      <c r="E28" s="3">
        <v>0</v>
      </c>
      <c r="F28" s="3">
        <v>0</v>
      </c>
      <c r="G28" s="3">
        <v>2</v>
      </c>
      <c r="H28" s="3">
        <v>1</v>
      </c>
      <c r="I28" s="5">
        <f t="shared" si="0"/>
        <v>23.849999999999998</v>
      </c>
      <c r="J28" s="5">
        <v>81.8</v>
      </c>
      <c r="K28" s="21">
        <v>24</v>
      </c>
      <c r="L28" s="12">
        <f t="shared" si="1"/>
        <v>76.00500000000001</v>
      </c>
      <c r="M28" s="21">
        <v>27</v>
      </c>
    </row>
    <row r="29" spans="1:13" x14ac:dyDescent="0.15">
      <c r="A29" s="14" t="s">
        <v>138</v>
      </c>
      <c r="B29" s="10" t="s">
        <v>63</v>
      </c>
      <c r="C29" s="3">
        <v>75</v>
      </c>
      <c r="D29" s="3">
        <v>17</v>
      </c>
      <c r="E29" s="3">
        <v>0</v>
      </c>
      <c r="F29" s="3">
        <v>8</v>
      </c>
      <c r="G29" s="3">
        <v>7</v>
      </c>
      <c r="H29" s="3">
        <v>33</v>
      </c>
      <c r="I29" s="5">
        <f t="shared" si="0"/>
        <v>25.599999999999998</v>
      </c>
      <c r="J29" s="5">
        <v>80.92</v>
      </c>
      <c r="K29" s="21">
        <v>28</v>
      </c>
      <c r="L29" s="12">
        <f t="shared" si="1"/>
        <v>75.388000000000005</v>
      </c>
      <c r="M29" s="21">
        <v>28</v>
      </c>
    </row>
    <row r="30" spans="1:13" x14ac:dyDescent="0.15">
      <c r="A30" s="14" t="s">
        <v>155</v>
      </c>
      <c r="B30" s="4" t="s">
        <v>9</v>
      </c>
      <c r="C30" s="3">
        <v>100</v>
      </c>
      <c r="D30" s="3">
        <v>47</v>
      </c>
      <c r="E30" s="3">
        <v>32</v>
      </c>
      <c r="F30" s="3">
        <v>12</v>
      </c>
      <c r="G30" s="3">
        <v>25</v>
      </c>
      <c r="H30" s="3">
        <v>15</v>
      </c>
      <c r="I30" s="5">
        <f t="shared" si="0"/>
        <v>41.999999999999993</v>
      </c>
      <c r="J30" s="5">
        <v>79.02</v>
      </c>
      <c r="K30" s="21">
        <v>39</v>
      </c>
      <c r="L30" s="12">
        <f t="shared" si="1"/>
        <v>75.317999999999998</v>
      </c>
      <c r="M30" s="21">
        <v>29</v>
      </c>
    </row>
    <row r="31" spans="1:13" x14ac:dyDescent="0.15">
      <c r="A31" s="14" t="s">
        <v>154</v>
      </c>
      <c r="B31" s="4" t="s">
        <v>9</v>
      </c>
      <c r="C31" s="3">
        <v>100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5">
        <f t="shared" si="0"/>
        <v>20</v>
      </c>
      <c r="J31" s="5">
        <v>81.45</v>
      </c>
      <c r="K31" s="21">
        <v>26</v>
      </c>
      <c r="L31" s="12">
        <f t="shared" si="1"/>
        <v>75.305000000000007</v>
      </c>
      <c r="M31" s="21">
        <v>30</v>
      </c>
    </row>
    <row r="32" spans="1:13" x14ac:dyDescent="0.15">
      <c r="A32" s="14" t="s">
        <v>164</v>
      </c>
      <c r="B32" s="4" t="s">
        <v>9</v>
      </c>
      <c r="C32" s="3">
        <v>100</v>
      </c>
      <c r="D32" s="3">
        <v>32</v>
      </c>
      <c r="E32" s="3">
        <v>0</v>
      </c>
      <c r="F32" s="3">
        <v>8</v>
      </c>
      <c r="G32" s="3">
        <v>17</v>
      </c>
      <c r="H32" s="3">
        <v>29</v>
      </c>
      <c r="I32" s="5">
        <f t="shared" si="0"/>
        <v>34.5</v>
      </c>
      <c r="J32" s="5">
        <v>79.7</v>
      </c>
      <c r="K32" s="21">
        <v>35</v>
      </c>
      <c r="L32" s="12">
        <f t="shared" si="1"/>
        <v>75.180000000000007</v>
      </c>
      <c r="M32" s="21">
        <v>31</v>
      </c>
    </row>
    <row r="33" spans="1:13" x14ac:dyDescent="0.15">
      <c r="A33" s="14" t="s">
        <v>146</v>
      </c>
      <c r="B33" s="10" t="s">
        <v>63</v>
      </c>
      <c r="C33" s="3">
        <v>100</v>
      </c>
      <c r="D33" s="3">
        <v>17</v>
      </c>
      <c r="E33" s="3">
        <v>0</v>
      </c>
      <c r="F33" s="3">
        <v>3</v>
      </c>
      <c r="G33" s="3">
        <v>0</v>
      </c>
      <c r="H33" s="3">
        <v>1</v>
      </c>
      <c r="I33" s="5">
        <f t="shared" si="0"/>
        <v>23.999999999999996</v>
      </c>
      <c r="J33" s="5">
        <v>80.56</v>
      </c>
      <c r="K33" s="21">
        <v>30</v>
      </c>
      <c r="L33" s="12">
        <f t="shared" si="1"/>
        <v>74.904000000000011</v>
      </c>
      <c r="M33" s="21">
        <v>32</v>
      </c>
    </row>
    <row r="34" spans="1:13" x14ac:dyDescent="0.15">
      <c r="A34" s="14" t="s">
        <v>173</v>
      </c>
      <c r="B34" s="3" t="s">
        <v>9</v>
      </c>
      <c r="C34" s="3">
        <v>100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5">
        <f t="shared" ref="I34:I56" si="2">C34*0.2+D34*0.2+E34*0.15+F34*0.15+G34*0.15+H34*0.15</f>
        <v>20</v>
      </c>
      <c r="J34" s="5">
        <v>80.97</v>
      </c>
      <c r="K34" s="21">
        <v>27</v>
      </c>
      <c r="L34" s="12">
        <f t="shared" ref="L34:L56" si="3">I34*0.1+J34*0.9</f>
        <v>74.873000000000005</v>
      </c>
      <c r="M34" s="21">
        <v>33</v>
      </c>
    </row>
    <row r="35" spans="1:13" x14ac:dyDescent="0.15">
      <c r="A35" s="14" t="s">
        <v>159</v>
      </c>
      <c r="B35" s="4" t="s">
        <v>9</v>
      </c>
      <c r="C35" s="3">
        <v>100</v>
      </c>
      <c r="D35" s="3">
        <v>29</v>
      </c>
      <c r="E35" s="3">
        <v>0</v>
      </c>
      <c r="F35" s="3">
        <v>8</v>
      </c>
      <c r="G35" s="3">
        <v>3</v>
      </c>
      <c r="H35" s="3">
        <v>6</v>
      </c>
      <c r="I35" s="5">
        <f t="shared" si="2"/>
        <v>28.349999999999998</v>
      </c>
      <c r="J35" s="5">
        <v>79.88</v>
      </c>
      <c r="K35" s="21">
        <v>34</v>
      </c>
      <c r="L35" s="12">
        <f t="shared" si="3"/>
        <v>74.72699999999999</v>
      </c>
      <c r="M35" s="21">
        <v>34</v>
      </c>
    </row>
    <row r="36" spans="1:13" x14ac:dyDescent="0.15">
      <c r="A36" s="14" t="s">
        <v>127</v>
      </c>
      <c r="B36" s="10" t="s">
        <v>63</v>
      </c>
      <c r="C36" s="3">
        <v>100</v>
      </c>
      <c r="D36" s="3">
        <v>17</v>
      </c>
      <c r="E36" s="3">
        <v>0</v>
      </c>
      <c r="F36" s="3">
        <v>0</v>
      </c>
      <c r="G36" s="3">
        <v>0</v>
      </c>
      <c r="H36" s="3">
        <v>3</v>
      </c>
      <c r="I36" s="5">
        <f t="shared" si="2"/>
        <v>23.849999999999998</v>
      </c>
      <c r="J36" s="5">
        <v>79.97</v>
      </c>
      <c r="K36" s="21">
        <v>33</v>
      </c>
      <c r="L36" s="12">
        <f t="shared" si="3"/>
        <v>74.358000000000004</v>
      </c>
      <c r="M36" s="21">
        <v>35</v>
      </c>
    </row>
    <row r="37" spans="1:13" x14ac:dyDescent="0.15">
      <c r="A37" s="14" t="s">
        <v>153</v>
      </c>
      <c r="B37" s="4" t="s">
        <v>9</v>
      </c>
      <c r="C37" s="3">
        <v>100</v>
      </c>
      <c r="D37" s="3">
        <v>38.5</v>
      </c>
      <c r="E37" s="3">
        <v>0</v>
      </c>
      <c r="F37" s="3">
        <v>0</v>
      </c>
      <c r="G37" s="3">
        <v>0</v>
      </c>
      <c r="H37" s="3">
        <v>0</v>
      </c>
      <c r="I37" s="5">
        <f t="shared" si="2"/>
        <v>27.7</v>
      </c>
      <c r="J37" s="5">
        <v>79.319999999999993</v>
      </c>
      <c r="K37" s="21">
        <v>37</v>
      </c>
      <c r="L37" s="12">
        <f t="shared" si="3"/>
        <v>74.157999999999987</v>
      </c>
      <c r="M37" s="21">
        <v>36</v>
      </c>
    </row>
    <row r="38" spans="1:13" x14ac:dyDescent="0.15">
      <c r="A38" s="14" t="s">
        <v>171</v>
      </c>
      <c r="B38" s="3" t="s">
        <v>9</v>
      </c>
      <c r="C38" s="3">
        <v>100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5">
        <f t="shared" si="2"/>
        <v>20</v>
      </c>
      <c r="J38" s="5">
        <v>80.14</v>
      </c>
      <c r="K38" s="21">
        <v>32</v>
      </c>
      <c r="L38" s="12">
        <f t="shared" si="3"/>
        <v>74.126000000000005</v>
      </c>
      <c r="M38" s="21">
        <v>37</v>
      </c>
    </row>
    <row r="39" spans="1:13" x14ac:dyDescent="0.15">
      <c r="A39" s="14" t="s">
        <v>134</v>
      </c>
      <c r="B39" s="10" t="s">
        <v>63</v>
      </c>
      <c r="C39" s="3">
        <v>100</v>
      </c>
      <c r="D39" s="3">
        <v>17</v>
      </c>
      <c r="E39" s="3">
        <v>0</v>
      </c>
      <c r="F39" s="3">
        <v>0</v>
      </c>
      <c r="G39" s="3">
        <v>0</v>
      </c>
      <c r="H39" s="3">
        <v>19.5</v>
      </c>
      <c r="I39" s="5">
        <f t="shared" si="2"/>
        <v>26.324999999999999</v>
      </c>
      <c r="J39" s="5">
        <v>79.42</v>
      </c>
      <c r="K39" s="21">
        <v>36</v>
      </c>
      <c r="L39" s="12">
        <f t="shared" si="3"/>
        <v>74.110500000000002</v>
      </c>
      <c r="M39" s="21">
        <v>38</v>
      </c>
    </row>
    <row r="40" spans="1:13" x14ac:dyDescent="0.15">
      <c r="A40" s="14" t="s">
        <v>151</v>
      </c>
      <c r="B40" s="3" t="s">
        <v>9</v>
      </c>
      <c r="C40" s="3">
        <v>100</v>
      </c>
      <c r="D40" s="3">
        <v>17</v>
      </c>
      <c r="E40" s="3">
        <v>0</v>
      </c>
      <c r="F40" s="3">
        <v>8</v>
      </c>
      <c r="G40" s="3">
        <v>4</v>
      </c>
      <c r="H40" s="3">
        <v>0</v>
      </c>
      <c r="I40" s="5">
        <f t="shared" si="2"/>
        <v>25.2</v>
      </c>
      <c r="J40" s="5">
        <v>79.3</v>
      </c>
      <c r="K40" s="21">
        <v>38</v>
      </c>
      <c r="L40" s="12">
        <f t="shared" si="3"/>
        <v>73.89</v>
      </c>
      <c r="M40" s="21">
        <v>39</v>
      </c>
    </row>
    <row r="41" spans="1:13" x14ac:dyDescent="0.15">
      <c r="A41" s="14" t="s">
        <v>142</v>
      </c>
      <c r="B41" s="10" t="s">
        <v>63</v>
      </c>
      <c r="C41" s="3">
        <v>100</v>
      </c>
      <c r="D41" s="3">
        <v>57.5</v>
      </c>
      <c r="E41" s="3">
        <v>0</v>
      </c>
      <c r="F41" s="3">
        <v>3</v>
      </c>
      <c r="G41" s="3">
        <v>34</v>
      </c>
      <c r="H41" s="3">
        <v>0</v>
      </c>
      <c r="I41" s="5">
        <f t="shared" si="2"/>
        <v>37.049999999999997</v>
      </c>
      <c r="J41" s="5">
        <v>77.88</v>
      </c>
      <c r="K41" s="21">
        <v>41</v>
      </c>
      <c r="L41" s="12">
        <f t="shared" si="3"/>
        <v>73.796999999999997</v>
      </c>
      <c r="M41" s="21">
        <v>40</v>
      </c>
    </row>
    <row r="42" spans="1:13" x14ac:dyDescent="0.15">
      <c r="A42" s="14" t="s">
        <v>131</v>
      </c>
      <c r="B42" s="10" t="s">
        <v>63</v>
      </c>
      <c r="C42" s="3">
        <v>100</v>
      </c>
      <c r="D42" s="3">
        <v>17</v>
      </c>
      <c r="E42" s="3">
        <v>0</v>
      </c>
      <c r="F42" s="3">
        <v>0</v>
      </c>
      <c r="G42" s="3">
        <v>8</v>
      </c>
      <c r="H42" s="3">
        <v>4.5</v>
      </c>
      <c r="I42" s="5">
        <f t="shared" si="2"/>
        <v>25.274999999999999</v>
      </c>
      <c r="J42" s="5">
        <v>78.22</v>
      </c>
      <c r="K42" s="21">
        <v>40</v>
      </c>
      <c r="L42" s="12">
        <f t="shared" si="3"/>
        <v>72.9255</v>
      </c>
      <c r="M42" s="21">
        <v>41</v>
      </c>
    </row>
    <row r="43" spans="1:13" x14ac:dyDescent="0.15">
      <c r="A43" s="14" t="s">
        <v>165</v>
      </c>
      <c r="B43" s="3" t="s">
        <v>9</v>
      </c>
      <c r="C43" s="3">
        <v>100</v>
      </c>
      <c r="D43" s="3">
        <v>17</v>
      </c>
      <c r="E43" s="3">
        <v>0</v>
      </c>
      <c r="F43" s="3">
        <v>4</v>
      </c>
      <c r="G43" s="3">
        <v>0</v>
      </c>
      <c r="H43" s="3">
        <v>0</v>
      </c>
      <c r="I43" s="5">
        <f t="shared" si="2"/>
        <v>24</v>
      </c>
      <c r="J43" s="5">
        <v>77.17</v>
      </c>
      <c r="K43" s="21">
        <v>42</v>
      </c>
      <c r="L43" s="12">
        <f t="shared" si="3"/>
        <v>71.853000000000009</v>
      </c>
      <c r="M43" s="21">
        <v>42</v>
      </c>
    </row>
    <row r="44" spans="1:13" x14ac:dyDescent="0.15">
      <c r="A44" s="14" t="s">
        <v>152</v>
      </c>
      <c r="B44" s="3" t="s">
        <v>9</v>
      </c>
      <c r="C44" s="3">
        <v>100</v>
      </c>
      <c r="D44" s="3">
        <v>17</v>
      </c>
      <c r="E44" s="3">
        <v>0</v>
      </c>
      <c r="F44" s="3">
        <v>0</v>
      </c>
      <c r="G44" s="3">
        <v>4</v>
      </c>
      <c r="H44" s="3">
        <v>0</v>
      </c>
      <c r="I44" s="5">
        <f t="shared" si="2"/>
        <v>24</v>
      </c>
      <c r="J44" s="5">
        <v>76.63</v>
      </c>
      <c r="K44" s="21">
        <v>44</v>
      </c>
      <c r="L44" s="12">
        <f t="shared" si="3"/>
        <v>71.367000000000004</v>
      </c>
      <c r="M44" s="21">
        <v>43</v>
      </c>
    </row>
    <row r="45" spans="1:13" x14ac:dyDescent="0.15">
      <c r="A45" s="14" t="s">
        <v>129</v>
      </c>
      <c r="B45" s="10" t="s">
        <v>63</v>
      </c>
      <c r="C45" s="3">
        <v>100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5">
        <f t="shared" si="2"/>
        <v>20</v>
      </c>
      <c r="J45" s="5">
        <v>76.75</v>
      </c>
      <c r="K45" s="21">
        <v>43</v>
      </c>
      <c r="L45" s="12">
        <f t="shared" si="3"/>
        <v>71.075000000000003</v>
      </c>
      <c r="M45" s="21">
        <v>44</v>
      </c>
    </row>
    <row r="46" spans="1:13" x14ac:dyDescent="0.15">
      <c r="A46" s="14" t="s">
        <v>166</v>
      </c>
      <c r="B46" s="3" t="s">
        <v>9</v>
      </c>
      <c r="C46" s="3">
        <v>100</v>
      </c>
      <c r="D46" s="3">
        <v>12</v>
      </c>
      <c r="E46" s="3">
        <v>8</v>
      </c>
      <c r="F46" s="3">
        <v>8</v>
      </c>
      <c r="G46" s="3">
        <v>0</v>
      </c>
      <c r="H46" s="3">
        <v>0</v>
      </c>
      <c r="I46" s="5">
        <f t="shared" si="2"/>
        <v>24.799999999999997</v>
      </c>
      <c r="J46" s="5">
        <v>75.8</v>
      </c>
      <c r="K46" s="21">
        <v>45</v>
      </c>
      <c r="L46" s="12">
        <f t="shared" si="3"/>
        <v>70.7</v>
      </c>
      <c r="M46" s="21">
        <v>45</v>
      </c>
    </row>
    <row r="47" spans="1:13" x14ac:dyDescent="0.15">
      <c r="A47" s="14" t="s">
        <v>136</v>
      </c>
      <c r="B47" s="10" t="s">
        <v>63</v>
      </c>
      <c r="C47" s="3">
        <v>100</v>
      </c>
      <c r="D47" s="3">
        <v>17</v>
      </c>
      <c r="E47" s="3">
        <v>0</v>
      </c>
      <c r="F47" s="3">
        <v>0</v>
      </c>
      <c r="G47" s="3">
        <v>0</v>
      </c>
      <c r="H47" s="3">
        <v>0</v>
      </c>
      <c r="I47" s="5">
        <f t="shared" si="2"/>
        <v>23.4</v>
      </c>
      <c r="J47" s="5">
        <v>75.06</v>
      </c>
      <c r="K47" s="21">
        <v>46</v>
      </c>
      <c r="L47" s="12">
        <f t="shared" si="3"/>
        <v>69.894000000000005</v>
      </c>
      <c r="M47" s="21">
        <v>46</v>
      </c>
    </row>
    <row r="48" spans="1:13" x14ac:dyDescent="0.15">
      <c r="A48" s="14" t="s">
        <v>137</v>
      </c>
      <c r="B48" s="10" t="s">
        <v>63</v>
      </c>
      <c r="C48" s="3">
        <v>100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5">
        <f t="shared" si="2"/>
        <v>20</v>
      </c>
      <c r="J48" s="5">
        <v>75</v>
      </c>
      <c r="K48" s="21">
        <v>47</v>
      </c>
      <c r="L48" s="12">
        <f t="shared" si="3"/>
        <v>69.5</v>
      </c>
      <c r="M48" s="21">
        <v>47</v>
      </c>
    </row>
    <row r="49" spans="1:13" x14ac:dyDescent="0.15">
      <c r="A49" s="14" t="s">
        <v>125</v>
      </c>
      <c r="B49" s="10" t="s">
        <v>63</v>
      </c>
      <c r="C49" s="3">
        <v>100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5">
        <f t="shared" si="2"/>
        <v>20</v>
      </c>
      <c r="J49" s="5">
        <v>73.650000000000006</v>
      </c>
      <c r="K49" s="21">
        <v>48</v>
      </c>
      <c r="L49" s="12">
        <f t="shared" si="3"/>
        <v>68.285000000000011</v>
      </c>
      <c r="M49" s="21">
        <v>48</v>
      </c>
    </row>
    <row r="50" spans="1:13" x14ac:dyDescent="0.15">
      <c r="A50" s="14" t="s">
        <v>147</v>
      </c>
      <c r="B50" s="10" t="s">
        <v>63</v>
      </c>
      <c r="C50" s="3">
        <v>100</v>
      </c>
      <c r="D50" s="3">
        <v>44.5</v>
      </c>
      <c r="E50" s="3">
        <v>0</v>
      </c>
      <c r="F50" s="3">
        <v>0</v>
      </c>
      <c r="G50" s="3">
        <v>0</v>
      </c>
      <c r="H50" s="3">
        <v>0</v>
      </c>
      <c r="I50" s="5">
        <f t="shared" si="2"/>
        <v>28.9</v>
      </c>
      <c r="J50" s="5">
        <v>72.27</v>
      </c>
      <c r="K50" s="21">
        <v>49</v>
      </c>
      <c r="L50" s="12">
        <f t="shared" si="3"/>
        <v>67.932999999999993</v>
      </c>
      <c r="M50" s="21">
        <v>49</v>
      </c>
    </row>
    <row r="51" spans="1:13" x14ac:dyDescent="0.15">
      <c r="A51" s="14" t="s">
        <v>145</v>
      </c>
      <c r="B51" s="10" t="s">
        <v>63</v>
      </c>
      <c r="C51" s="3">
        <v>100</v>
      </c>
      <c r="D51" s="3">
        <v>17</v>
      </c>
      <c r="E51" s="3">
        <v>0</v>
      </c>
      <c r="F51" s="3">
        <v>0</v>
      </c>
      <c r="G51" s="3">
        <v>0</v>
      </c>
      <c r="H51" s="3">
        <v>0</v>
      </c>
      <c r="I51" s="5">
        <f t="shared" si="2"/>
        <v>23.4</v>
      </c>
      <c r="J51" s="5">
        <v>72.09</v>
      </c>
      <c r="K51" s="21">
        <v>50</v>
      </c>
      <c r="L51" s="12">
        <f t="shared" si="3"/>
        <v>67.221000000000004</v>
      </c>
      <c r="M51" s="21">
        <v>50</v>
      </c>
    </row>
    <row r="52" spans="1:13" x14ac:dyDescent="0.15">
      <c r="A52" s="14" t="s">
        <v>150</v>
      </c>
      <c r="B52" s="4" t="s">
        <v>9</v>
      </c>
      <c r="C52" s="3">
        <v>100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5">
        <f t="shared" si="2"/>
        <v>20</v>
      </c>
      <c r="J52" s="5">
        <v>71.650000000000006</v>
      </c>
      <c r="K52" s="21">
        <v>51</v>
      </c>
      <c r="L52" s="12">
        <f t="shared" si="3"/>
        <v>66.485000000000014</v>
      </c>
      <c r="M52" s="21">
        <v>51</v>
      </c>
    </row>
    <row r="53" spans="1:13" x14ac:dyDescent="0.15">
      <c r="A53" s="14" t="s">
        <v>176</v>
      </c>
      <c r="B53" s="4" t="s">
        <v>9</v>
      </c>
      <c r="C53" s="3">
        <v>100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5">
        <f t="shared" si="2"/>
        <v>20</v>
      </c>
      <c r="J53" s="5">
        <v>70.86</v>
      </c>
      <c r="K53" s="21">
        <v>52</v>
      </c>
      <c r="L53" s="12">
        <f t="shared" si="3"/>
        <v>65.774000000000001</v>
      </c>
      <c r="M53" s="21">
        <v>52</v>
      </c>
    </row>
    <row r="54" spans="1:13" x14ac:dyDescent="0.15">
      <c r="A54" s="14" t="s">
        <v>157</v>
      </c>
      <c r="B54" s="4" t="s">
        <v>9</v>
      </c>
      <c r="C54" s="3">
        <v>100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5">
        <f t="shared" si="2"/>
        <v>20</v>
      </c>
      <c r="J54" s="5">
        <v>69.73</v>
      </c>
      <c r="K54" s="21">
        <v>53</v>
      </c>
      <c r="L54" s="12">
        <f t="shared" si="3"/>
        <v>64.757000000000005</v>
      </c>
      <c r="M54" s="21">
        <v>53</v>
      </c>
    </row>
    <row r="55" spans="1:13" x14ac:dyDescent="0.15">
      <c r="A55" s="14" t="s">
        <v>149</v>
      </c>
      <c r="B55" s="3" t="s">
        <v>9</v>
      </c>
      <c r="C55" s="3">
        <v>100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5">
        <f t="shared" si="2"/>
        <v>20</v>
      </c>
      <c r="J55" s="5">
        <v>67.92</v>
      </c>
      <c r="K55" s="21">
        <v>54</v>
      </c>
      <c r="L55" s="12">
        <f t="shared" si="3"/>
        <v>63.128</v>
      </c>
      <c r="M55" s="21">
        <v>54</v>
      </c>
    </row>
    <row r="56" spans="1:13" x14ac:dyDescent="0.15">
      <c r="A56" s="14" t="s">
        <v>140</v>
      </c>
      <c r="B56" s="10" t="s">
        <v>63</v>
      </c>
      <c r="C56" s="3">
        <v>100</v>
      </c>
      <c r="D56" s="3">
        <v>17</v>
      </c>
      <c r="E56" s="3">
        <v>0</v>
      </c>
      <c r="F56" s="3">
        <v>0</v>
      </c>
      <c r="G56" s="3">
        <v>0</v>
      </c>
      <c r="H56" s="3">
        <v>0</v>
      </c>
      <c r="I56" s="5">
        <f t="shared" si="2"/>
        <v>23.4</v>
      </c>
      <c r="J56" s="5">
        <v>65.959999999999994</v>
      </c>
      <c r="K56" s="21">
        <v>55</v>
      </c>
      <c r="L56" s="12">
        <f t="shared" si="3"/>
        <v>61.703999999999994</v>
      </c>
      <c r="M56" s="21">
        <v>55</v>
      </c>
    </row>
  </sheetData>
  <autoFilter ref="A1:J56" xr:uid="{00000000-0001-0000-0000-000000000000}"/>
  <sortState xmlns:xlrd2="http://schemas.microsoft.com/office/spreadsheetml/2017/richdata2" ref="A2:M56">
    <sortCondition descending="1" ref="L2:L56"/>
  </sortState>
  <phoneticPr fontId="7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2F8F1-2B9E-4323-8E0B-E7853667FBF3}">
  <dimension ref="A1:M83"/>
  <sheetViews>
    <sheetView workbookViewId="0">
      <selection activeCell="P13" sqref="P13"/>
    </sheetView>
  </sheetViews>
  <sheetFormatPr defaultColWidth="9" defaultRowHeight="13.5" x14ac:dyDescent="0.15"/>
  <cols>
    <col min="1" max="1" width="10.375" customWidth="1"/>
    <col min="2" max="2" width="11.25" customWidth="1"/>
    <col min="9" max="9" width="15.375" customWidth="1"/>
    <col min="10" max="10" width="10.75" customWidth="1"/>
    <col min="11" max="11" width="11.5" style="22" customWidth="1"/>
    <col min="12" max="12" width="10.75" style="13" customWidth="1"/>
    <col min="13" max="13" width="12.875" style="22" customWidth="1"/>
  </cols>
  <sheetData>
    <row r="1" spans="1:13" x14ac:dyDescent="0.15">
      <c r="A1" s="1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324</v>
      </c>
      <c r="J1" s="3" t="s">
        <v>320</v>
      </c>
      <c r="K1" s="20" t="s">
        <v>321</v>
      </c>
      <c r="L1" s="11" t="s">
        <v>322</v>
      </c>
      <c r="M1" s="20" t="s">
        <v>323</v>
      </c>
    </row>
    <row r="2" spans="1:13" x14ac:dyDescent="0.15">
      <c r="A2" s="18" t="s">
        <v>196</v>
      </c>
      <c r="B2" s="2" t="s">
        <v>64</v>
      </c>
      <c r="C2" s="1">
        <v>100</v>
      </c>
      <c r="D2" s="1">
        <v>67</v>
      </c>
      <c r="E2" s="1">
        <v>44</v>
      </c>
      <c r="F2" s="1">
        <v>100</v>
      </c>
      <c r="G2" s="1">
        <v>60</v>
      </c>
      <c r="H2" s="1">
        <v>80</v>
      </c>
      <c r="I2" s="5">
        <f t="shared" ref="I2:I33" si="0">C2*0.2+D2*0.2+E2*0.15+F2*0.15+G2*0.15+H2*0.15</f>
        <v>76</v>
      </c>
      <c r="J2" s="5">
        <v>92.42</v>
      </c>
      <c r="K2" s="21">
        <v>2</v>
      </c>
      <c r="L2" s="12">
        <f t="shared" ref="L2:L33" si="1">I2*0.1+J2*0.9</f>
        <v>90.777999999999992</v>
      </c>
      <c r="M2" s="21">
        <v>1</v>
      </c>
    </row>
    <row r="3" spans="1:13" x14ac:dyDescent="0.15">
      <c r="A3" s="18" t="s">
        <v>79</v>
      </c>
      <c r="B3" s="2" t="s">
        <v>65</v>
      </c>
      <c r="C3" s="1">
        <v>100</v>
      </c>
      <c r="D3" s="1">
        <v>73</v>
      </c>
      <c r="E3" s="1">
        <v>150</v>
      </c>
      <c r="F3" s="1">
        <v>4</v>
      </c>
      <c r="G3" s="1">
        <v>22</v>
      </c>
      <c r="H3" s="1">
        <v>42</v>
      </c>
      <c r="I3" s="5">
        <f t="shared" si="0"/>
        <v>67.3</v>
      </c>
      <c r="J3" s="5">
        <v>91.76</v>
      </c>
      <c r="K3" s="21">
        <v>4</v>
      </c>
      <c r="L3" s="12">
        <f t="shared" si="1"/>
        <v>89.314000000000007</v>
      </c>
      <c r="M3" s="21">
        <v>2</v>
      </c>
    </row>
    <row r="4" spans="1:13" x14ac:dyDescent="0.15">
      <c r="A4" s="18" t="s">
        <v>82</v>
      </c>
      <c r="B4" s="1" t="s">
        <v>65</v>
      </c>
      <c r="C4" s="1">
        <v>100</v>
      </c>
      <c r="D4" s="1">
        <v>54</v>
      </c>
      <c r="E4" s="1">
        <v>150</v>
      </c>
      <c r="F4" s="1">
        <v>0</v>
      </c>
      <c r="G4" s="1">
        <v>27</v>
      </c>
      <c r="H4" s="1">
        <v>41.5</v>
      </c>
      <c r="I4" s="5">
        <f t="shared" si="0"/>
        <v>63.574999999999996</v>
      </c>
      <c r="J4" s="5">
        <v>91.64</v>
      </c>
      <c r="K4" s="21">
        <v>5</v>
      </c>
      <c r="L4" s="12">
        <f t="shared" si="1"/>
        <v>88.833500000000001</v>
      </c>
      <c r="M4" s="21">
        <v>3</v>
      </c>
    </row>
    <row r="5" spans="1:13" x14ac:dyDescent="0.15">
      <c r="A5" s="19" t="s">
        <v>204</v>
      </c>
      <c r="B5" s="3" t="s">
        <v>64</v>
      </c>
      <c r="C5" s="4">
        <v>100</v>
      </c>
      <c r="D5" s="4">
        <v>46</v>
      </c>
      <c r="E5" s="4">
        <v>150</v>
      </c>
      <c r="F5" s="4">
        <v>4</v>
      </c>
      <c r="G5" s="4">
        <v>32</v>
      </c>
      <c r="H5" s="6">
        <v>42</v>
      </c>
      <c r="I5" s="5">
        <f t="shared" si="0"/>
        <v>63.4</v>
      </c>
      <c r="J5" s="5">
        <v>91.6</v>
      </c>
      <c r="K5" s="21">
        <v>6</v>
      </c>
      <c r="L5" s="12">
        <f t="shared" si="1"/>
        <v>88.78</v>
      </c>
      <c r="M5" s="21">
        <v>4</v>
      </c>
    </row>
    <row r="6" spans="1:13" x14ac:dyDescent="0.15">
      <c r="A6" s="18" t="s">
        <v>182</v>
      </c>
      <c r="B6" s="2" t="s">
        <v>64</v>
      </c>
      <c r="C6" s="1">
        <v>100</v>
      </c>
      <c r="D6" s="1">
        <v>35</v>
      </c>
      <c r="E6" s="1">
        <v>20</v>
      </c>
      <c r="F6" s="1">
        <v>8</v>
      </c>
      <c r="G6" s="1">
        <v>47</v>
      </c>
      <c r="H6" s="1">
        <v>42</v>
      </c>
      <c r="I6" s="5">
        <f t="shared" si="0"/>
        <v>44.55</v>
      </c>
      <c r="J6" s="5">
        <v>92.9</v>
      </c>
      <c r="K6" s="21">
        <v>1</v>
      </c>
      <c r="L6" s="12">
        <f t="shared" si="1"/>
        <v>88.065000000000012</v>
      </c>
      <c r="M6" s="21">
        <v>5</v>
      </c>
    </row>
    <row r="7" spans="1:13" x14ac:dyDescent="0.15">
      <c r="A7" s="19" t="s">
        <v>96</v>
      </c>
      <c r="B7" s="3" t="s">
        <v>92</v>
      </c>
      <c r="C7" s="6">
        <v>100</v>
      </c>
      <c r="D7" s="6">
        <v>58.5</v>
      </c>
      <c r="E7" s="6">
        <v>16</v>
      </c>
      <c r="F7" s="6">
        <v>24</v>
      </c>
      <c r="G7" s="6">
        <v>59</v>
      </c>
      <c r="H7" s="6">
        <v>47</v>
      </c>
      <c r="I7" s="5">
        <f t="shared" si="0"/>
        <v>53.6</v>
      </c>
      <c r="J7" s="5">
        <v>91.19</v>
      </c>
      <c r="K7" s="21">
        <v>7</v>
      </c>
      <c r="L7" s="12">
        <f t="shared" si="1"/>
        <v>87.430999999999997</v>
      </c>
      <c r="M7" s="21">
        <v>6</v>
      </c>
    </row>
    <row r="8" spans="1:13" x14ac:dyDescent="0.15">
      <c r="A8" s="18" t="s">
        <v>116</v>
      </c>
      <c r="B8" s="2" t="s">
        <v>92</v>
      </c>
      <c r="C8" s="1">
        <v>100</v>
      </c>
      <c r="D8" s="1">
        <v>54</v>
      </c>
      <c r="E8" s="1">
        <v>40</v>
      </c>
      <c r="F8" s="1">
        <v>8</v>
      </c>
      <c r="G8" s="1">
        <v>15</v>
      </c>
      <c r="H8" s="1">
        <v>22</v>
      </c>
      <c r="I8" s="5">
        <f t="shared" si="0"/>
        <v>43.55</v>
      </c>
      <c r="J8" s="5">
        <v>92.24</v>
      </c>
      <c r="K8" s="21">
        <v>3</v>
      </c>
      <c r="L8" s="12">
        <f t="shared" si="1"/>
        <v>87.370999999999995</v>
      </c>
      <c r="M8" s="21">
        <v>7</v>
      </c>
    </row>
    <row r="9" spans="1:13" x14ac:dyDescent="0.15">
      <c r="A9" s="18" t="s">
        <v>76</v>
      </c>
      <c r="B9" s="2" t="s">
        <v>65</v>
      </c>
      <c r="C9" s="1">
        <v>100</v>
      </c>
      <c r="D9" s="1">
        <v>48</v>
      </c>
      <c r="E9" s="1">
        <v>34</v>
      </c>
      <c r="F9" s="1">
        <v>18</v>
      </c>
      <c r="G9" s="1">
        <v>40</v>
      </c>
      <c r="H9" s="1">
        <v>42</v>
      </c>
      <c r="I9" s="5">
        <f t="shared" si="0"/>
        <v>49.7</v>
      </c>
      <c r="J9" s="5">
        <v>90.62</v>
      </c>
      <c r="K9" s="21">
        <v>9</v>
      </c>
      <c r="L9" s="12">
        <f t="shared" si="1"/>
        <v>86.528000000000006</v>
      </c>
      <c r="M9" s="21">
        <v>8</v>
      </c>
    </row>
    <row r="10" spans="1:13" x14ac:dyDescent="0.15">
      <c r="A10" s="18" t="s">
        <v>98</v>
      </c>
      <c r="B10" s="2" t="s">
        <v>92</v>
      </c>
      <c r="C10" s="1">
        <v>100</v>
      </c>
      <c r="D10" s="1">
        <v>58.5</v>
      </c>
      <c r="E10" s="1">
        <v>0</v>
      </c>
      <c r="F10" s="1">
        <v>100</v>
      </c>
      <c r="G10" s="1">
        <v>33</v>
      </c>
      <c r="H10" s="1">
        <v>42</v>
      </c>
      <c r="I10" s="5">
        <f t="shared" si="0"/>
        <v>57.95</v>
      </c>
      <c r="J10" s="5">
        <v>89.2</v>
      </c>
      <c r="K10" s="21">
        <v>10</v>
      </c>
      <c r="L10" s="12">
        <f t="shared" si="1"/>
        <v>86.075000000000003</v>
      </c>
      <c r="M10" s="21">
        <v>9</v>
      </c>
    </row>
    <row r="11" spans="1:13" x14ac:dyDescent="0.15">
      <c r="A11" s="18" t="s">
        <v>99</v>
      </c>
      <c r="B11" s="2" t="s">
        <v>92</v>
      </c>
      <c r="C11" s="1">
        <v>100</v>
      </c>
      <c r="D11" s="1">
        <v>46</v>
      </c>
      <c r="E11" s="1">
        <v>150</v>
      </c>
      <c r="F11" s="1">
        <v>0</v>
      </c>
      <c r="G11" s="1">
        <v>15</v>
      </c>
      <c r="H11" s="1">
        <v>30.5</v>
      </c>
      <c r="I11" s="5">
        <f t="shared" si="0"/>
        <v>58.525000000000006</v>
      </c>
      <c r="J11" s="5">
        <v>89</v>
      </c>
      <c r="K11" s="21">
        <v>13</v>
      </c>
      <c r="L11" s="12">
        <f t="shared" si="1"/>
        <v>85.952500000000015</v>
      </c>
      <c r="M11" s="21">
        <v>10</v>
      </c>
    </row>
    <row r="12" spans="1:13" x14ac:dyDescent="0.15">
      <c r="A12" s="19" t="s">
        <v>180</v>
      </c>
      <c r="B12" s="3" t="s">
        <v>64</v>
      </c>
      <c r="C12" s="4">
        <v>100</v>
      </c>
      <c r="D12" s="4">
        <v>31</v>
      </c>
      <c r="E12" s="4">
        <v>22</v>
      </c>
      <c r="F12" s="6">
        <v>22</v>
      </c>
      <c r="G12" s="4">
        <v>21</v>
      </c>
      <c r="H12" s="6">
        <v>6</v>
      </c>
      <c r="I12" s="5">
        <f t="shared" si="0"/>
        <v>36.849999999999994</v>
      </c>
      <c r="J12" s="5">
        <v>91.13</v>
      </c>
      <c r="K12" s="21">
        <v>8</v>
      </c>
      <c r="L12" s="12">
        <f t="shared" si="1"/>
        <v>85.701999999999998</v>
      </c>
      <c r="M12" s="21">
        <v>11</v>
      </c>
    </row>
    <row r="13" spans="1:13" x14ac:dyDescent="0.15">
      <c r="A13" s="18" t="s">
        <v>184</v>
      </c>
      <c r="B13" s="2" t="s">
        <v>64</v>
      </c>
      <c r="C13" s="1">
        <v>100</v>
      </c>
      <c r="D13" s="1">
        <v>10</v>
      </c>
      <c r="E13" s="1">
        <v>150</v>
      </c>
      <c r="F13" s="1">
        <v>4</v>
      </c>
      <c r="G13" s="1">
        <v>12</v>
      </c>
      <c r="H13" s="1">
        <v>21</v>
      </c>
      <c r="I13" s="5">
        <f t="shared" si="0"/>
        <v>50.05</v>
      </c>
      <c r="J13" s="5">
        <v>89.1</v>
      </c>
      <c r="K13" s="21">
        <v>11</v>
      </c>
      <c r="L13" s="12">
        <f t="shared" si="1"/>
        <v>85.194999999999993</v>
      </c>
      <c r="M13" s="21">
        <v>12</v>
      </c>
    </row>
    <row r="14" spans="1:13" x14ac:dyDescent="0.15">
      <c r="A14" s="19" t="s">
        <v>97</v>
      </c>
      <c r="B14" s="3" t="s">
        <v>92</v>
      </c>
      <c r="C14" s="4">
        <v>100</v>
      </c>
      <c r="D14" s="4">
        <v>83</v>
      </c>
      <c r="E14" s="4">
        <v>32</v>
      </c>
      <c r="F14" s="4">
        <v>99</v>
      </c>
      <c r="G14" s="4">
        <v>51</v>
      </c>
      <c r="H14" s="6">
        <v>42</v>
      </c>
      <c r="I14" s="5">
        <f t="shared" si="0"/>
        <v>70.2</v>
      </c>
      <c r="J14" s="5">
        <v>86.64</v>
      </c>
      <c r="K14" s="21">
        <v>21</v>
      </c>
      <c r="L14" s="12">
        <f t="shared" si="1"/>
        <v>84.995999999999995</v>
      </c>
      <c r="M14" s="21">
        <v>13</v>
      </c>
    </row>
    <row r="15" spans="1:13" x14ac:dyDescent="0.15">
      <c r="A15" s="18" t="s">
        <v>194</v>
      </c>
      <c r="B15" s="2" t="s">
        <v>64</v>
      </c>
      <c r="C15" s="1">
        <v>100</v>
      </c>
      <c r="D15" s="1">
        <v>50</v>
      </c>
      <c r="E15" s="1">
        <v>14</v>
      </c>
      <c r="F15" s="1">
        <v>18</v>
      </c>
      <c r="G15" s="1">
        <v>24</v>
      </c>
      <c r="H15" s="1">
        <v>26.75</v>
      </c>
      <c r="I15" s="5">
        <f t="shared" si="0"/>
        <v>42.412500000000009</v>
      </c>
      <c r="J15" s="5">
        <v>88.59</v>
      </c>
      <c r="K15" s="21">
        <v>14</v>
      </c>
      <c r="L15" s="12">
        <f t="shared" si="1"/>
        <v>83.972250000000003</v>
      </c>
      <c r="M15" s="21">
        <v>14</v>
      </c>
    </row>
    <row r="16" spans="1:13" x14ac:dyDescent="0.15">
      <c r="A16" s="19" t="s">
        <v>195</v>
      </c>
      <c r="B16" s="3" t="s">
        <v>64</v>
      </c>
      <c r="C16" s="4">
        <v>100</v>
      </c>
      <c r="D16" s="4">
        <v>38.5</v>
      </c>
      <c r="E16" s="4">
        <v>54</v>
      </c>
      <c r="F16" s="4">
        <v>2</v>
      </c>
      <c r="G16" s="4">
        <v>42</v>
      </c>
      <c r="H16" s="6">
        <v>7</v>
      </c>
      <c r="I16" s="5">
        <f t="shared" si="0"/>
        <v>43.449999999999989</v>
      </c>
      <c r="J16" s="5">
        <v>88.33</v>
      </c>
      <c r="K16" s="21">
        <v>15</v>
      </c>
      <c r="L16" s="12">
        <f t="shared" si="1"/>
        <v>83.841999999999999</v>
      </c>
      <c r="M16" s="21">
        <v>15</v>
      </c>
    </row>
    <row r="17" spans="1:13" x14ac:dyDescent="0.15">
      <c r="A17" s="18" t="s">
        <v>93</v>
      </c>
      <c r="B17" s="2" t="s">
        <v>92</v>
      </c>
      <c r="C17" s="1">
        <v>100</v>
      </c>
      <c r="D17" s="1">
        <v>31</v>
      </c>
      <c r="E17" s="1">
        <v>28</v>
      </c>
      <c r="F17" s="1">
        <v>8</v>
      </c>
      <c r="G17" s="1">
        <v>7</v>
      </c>
      <c r="H17" s="1">
        <v>0</v>
      </c>
      <c r="I17" s="5">
        <f t="shared" si="0"/>
        <v>32.65</v>
      </c>
      <c r="J17" s="5">
        <v>89.01</v>
      </c>
      <c r="K17" s="21">
        <v>12</v>
      </c>
      <c r="L17" s="12">
        <f t="shared" si="1"/>
        <v>83.374000000000009</v>
      </c>
      <c r="M17" s="21">
        <v>16</v>
      </c>
    </row>
    <row r="18" spans="1:13" x14ac:dyDescent="0.15">
      <c r="A18" s="18" t="s">
        <v>109</v>
      </c>
      <c r="B18" s="2" t="s">
        <v>92</v>
      </c>
      <c r="C18" s="1">
        <v>100</v>
      </c>
      <c r="D18" s="1">
        <v>51</v>
      </c>
      <c r="E18" s="1">
        <v>0</v>
      </c>
      <c r="F18" s="1">
        <v>4</v>
      </c>
      <c r="G18" s="1">
        <v>31</v>
      </c>
      <c r="H18" s="1">
        <v>12.5</v>
      </c>
      <c r="I18" s="5">
        <f t="shared" si="0"/>
        <v>37.325000000000003</v>
      </c>
      <c r="J18" s="5">
        <v>87.93</v>
      </c>
      <c r="K18" s="21">
        <v>17</v>
      </c>
      <c r="L18" s="12">
        <f t="shared" si="1"/>
        <v>82.869500000000016</v>
      </c>
      <c r="M18" s="21">
        <v>17</v>
      </c>
    </row>
    <row r="19" spans="1:13" x14ac:dyDescent="0.15">
      <c r="A19" s="18" t="s">
        <v>119</v>
      </c>
      <c r="B19" s="2" t="s">
        <v>92</v>
      </c>
      <c r="C19" s="1">
        <v>100</v>
      </c>
      <c r="D19" s="1">
        <v>31</v>
      </c>
      <c r="E19" s="1">
        <v>5</v>
      </c>
      <c r="F19" s="1">
        <v>8</v>
      </c>
      <c r="G19" s="1">
        <v>0</v>
      </c>
      <c r="H19" s="1">
        <v>43</v>
      </c>
      <c r="I19" s="5">
        <f t="shared" si="0"/>
        <v>34.6</v>
      </c>
      <c r="J19" s="5">
        <v>88.02</v>
      </c>
      <c r="K19" s="21">
        <v>16</v>
      </c>
      <c r="L19" s="12">
        <f t="shared" si="1"/>
        <v>82.677999999999997</v>
      </c>
      <c r="M19" s="21">
        <v>18</v>
      </c>
    </row>
    <row r="20" spans="1:13" x14ac:dyDescent="0.15">
      <c r="A20" s="19" t="s">
        <v>106</v>
      </c>
      <c r="B20" s="3" t="s">
        <v>92</v>
      </c>
      <c r="C20" s="4">
        <v>100</v>
      </c>
      <c r="D20" s="4">
        <v>58.5</v>
      </c>
      <c r="E20" s="4">
        <v>0</v>
      </c>
      <c r="F20" s="6">
        <v>13</v>
      </c>
      <c r="G20" s="4">
        <v>34</v>
      </c>
      <c r="H20" s="6">
        <v>45</v>
      </c>
      <c r="I20" s="5">
        <f t="shared" si="0"/>
        <v>45.500000000000007</v>
      </c>
      <c r="J20" s="5">
        <v>86.48</v>
      </c>
      <c r="K20" s="21">
        <v>24</v>
      </c>
      <c r="L20" s="12">
        <f t="shared" si="1"/>
        <v>82.382000000000005</v>
      </c>
      <c r="M20" s="21">
        <v>19</v>
      </c>
    </row>
    <row r="21" spans="1:13" x14ac:dyDescent="0.15">
      <c r="A21" s="19" t="s">
        <v>183</v>
      </c>
      <c r="B21" s="3" t="s">
        <v>64</v>
      </c>
      <c r="C21" s="4">
        <v>100</v>
      </c>
      <c r="D21" s="4">
        <v>37</v>
      </c>
      <c r="E21" s="4">
        <v>0</v>
      </c>
      <c r="F21" s="4">
        <v>8</v>
      </c>
      <c r="G21" s="4">
        <v>35</v>
      </c>
      <c r="H21" s="6">
        <v>22</v>
      </c>
      <c r="I21" s="5">
        <f t="shared" si="0"/>
        <v>37.149999999999991</v>
      </c>
      <c r="J21" s="5">
        <v>87.27</v>
      </c>
      <c r="K21" s="21">
        <v>18</v>
      </c>
      <c r="L21" s="12">
        <f t="shared" si="1"/>
        <v>82.257999999999996</v>
      </c>
      <c r="M21" s="21">
        <v>20</v>
      </c>
    </row>
    <row r="22" spans="1:13" x14ac:dyDescent="0.15">
      <c r="A22" s="18" t="s">
        <v>103</v>
      </c>
      <c r="B22" s="2" t="s">
        <v>92</v>
      </c>
      <c r="C22" s="1">
        <v>100</v>
      </c>
      <c r="D22" s="1">
        <v>58.5</v>
      </c>
      <c r="E22" s="1">
        <v>0</v>
      </c>
      <c r="F22" s="1">
        <v>45</v>
      </c>
      <c r="G22" s="1">
        <v>35</v>
      </c>
      <c r="H22" s="1">
        <v>2.5</v>
      </c>
      <c r="I22" s="5">
        <f t="shared" si="0"/>
        <v>44.075000000000003</v>
      </c>
      <c r="J22" s="5">
        <v>86.5</v>
      </c>
      <c r="K22" s="21">
        <v>22</v>
      </c>
      <c r="L22" s="12">
        <f t="shared" si="1"/>
        <v>82.257500000000007</v>
      </c>
      <c r="M22" s="21">
        <v>21</v>
      </c>
    </row>
    <row r="23" spans="1:13" x14ac:dyDescent="0.15">
      <c r="A23" s="18" t="s">
        <v>104</v>
      </c>
      <c r="B23" s="2" t="s">
        <v>92</v>
      </c>
      <c r="C23" s="1">
        <v>100</v>
      </c>
      <c r="D23" s="1">
        <v>59.5</v>
      </c>
      <c r="E23" s="1">
        <v>8</v>
      </c>
      <c r="F23" s="1">
        <v>28</v>
      </c>
      <c r="G23" s="1">
        <v>65</v>
      </c>
      <c r="H23" s="1">
        <v>47</v>
      </c>
      <c r="I23" s="5">
        <f t="shared" si="0"/>
        <v>54.1</v>
      </c>
      <c r="J23" s="5">
        <v>84.97</v>
      </c>
      <c r="K23" s="21">
        <v>29</v>
      </c>
      <c r="L23" s="12">
        <f t="shared" si="1"/>
        <v>81.882999999999996</v>
      </c>
      <c r="M23" s="21">
        <v>22</v>
      </c>
    </row>
    <row r="24" spans="1:13" x14ac:dyDescent="0.15">
      <c r="A24" s="18" t="s">
        <v>71</v>
      </c>
      <c r="B24" s="2" t="s">
        <v>65</v>
      </c>
      <c r="C24" s="1">
        <v>100</v>
      </c>
      <c r="D24" s="1">
        <v>50.5</v>
      </c>
      <c r="E24" s="1">
        <v>150</v>
      </c>
      <c r="F24" s="1">
        <v>32</v>
      </c>
      <c r="G24" s="1">
        <v>24</v>
      </c>
      <c r="H24" s="1">
        <v>34.5</v>
      </c>
      <c r="I24" s="5">
        <f t="shared" si="0"/>
        <v>66.174999999999997</v>
      </c>
      <c r="J24" s="5">
        <v>83.53</v>
      </c>
      <c r="K24" s="21">
        <v>44</v>
      </c>
      <c r="L24" s="12">
        <f t="shared" si="1"/>
        <v>81.794499999999999</v>
      </c>
      <c r="M24" s="21">
        <v>23</v>
      </c>
    </row>
    <row r="25" spans="1:13" x14ac:dyDescent="0.15">
      <c r="A25" s="18" t="s">
        <v>78</v>
      </c>
      <c r="B25" s="2" t="s">
        <v>65</v>
      </c>
      <c r="C25" s="1">
        <v>100</v>
      </c>
      <c r="D25" s="1">
        <v>70.5</v>
      </c>
      <c r="E25" s="1">
        <v>3</v>
      </c>
      <c r="F25" s="1">
        <v>8</v>
      </c>
      <c r="G25" s="1">
        <v>40</v>
      </c>
      <c r="H25" s="1">
        <v>8</v>
      </c>
      <c r="I25" s="5">
        <f t="shared" si="0"/>
        <v>42.95000000000001</v>
      </c>
      <c r="J25" s="5">
        <v>86</v>
      </c>
      <c r="K25" s="21">
        <v>25</v>
      </c>
      <c r="L25" s="12">
        <f t="shared" si="1"/>
        <v>81.695000000000007</v>
      </c>
      <c r="M25" s="21">
        <v>24</v>
      </c>
    </row>
    <row r="26" spans="1:13" x14ac:dyDescent="0.15">
      <c r="A26" s="18" t="s">
        <v>190</v>
      </c>
      <c r="B26" s="2" t="s">
        <v>64</v>
      </c>
      <c r="C26" s="1">
        <v>100</v>
      </c>
      <c r="D26" s="1">
        <v>43.5</v>
      </c>
      <c r="E26" s="1">
        <v>0</v>
      </c>
      <c r="F26" s="1">
        <v>8</v>
      </c>
      <c r="G26" s="1">
        <v>20</v>
      </c>
      <c r="H26" s="1">
        <v>14.5</v>
      </c>
      <c r="I26" s="5">
        <f t="shared" si="0"/>
        <v>35.075000000000003</v>
      </c>
      <c r="J26" s="5">
        <v>86.49</v>
      </c>
      <c r="K26" s="21">
        <v>23</v>
      </c>
      <c r="L26" s="12">
        <f t="shared" si="1"/>
        <v>81.348500000000001</v>
      </c>
      <c r="M26" s="21">
        <v>25</v>
      </c>
    </row>
    <row r="27" spans="1:13" x14ac:dyDescent="0.15">
      <c r="A27" s="18" t="s">
        <v>67</v>
      </c>
      <c r="B27" s="2" t="s">
        <v>65</v>
      </c>
      <c r="C27" s="1">
        <v>100</v>
      </c>
      <c r="D27" s="1">
        <v>41</v>
      </c>
      <c r="E27" s="1">
        <v>0</v>
      </c>
      <c r="F27" s="1">
        <v>0</v>
      </c>
      <c r="G27" s="1">
        <v>9</v>
      </c>
      <c r="H27" s="1">
        <v>5.5</v>
      </c>
      <c r="I27" s="5">
        <f t="shared" si="0"/>
        <v>30.375000000000004</v>
      </c>
      <c r="J27" s="5">
        <v>87</v>
      </c>
      <c r="K27" s="21">
        <v>19</v>
      </c>
      <c r="L27" s="12">
        <f t="shared" si="1"/>
        <v>81.337499999999991</v>
      </c>
      <c r="M27" s="21">
        <v>26</v>
      </c>
    </row>
    <row r="28" spans="1:13" x14ac:dyDescent="0.15">
      <c r="A28" s="19" t="s">
        <v>95</v>
      </c>
      <c r="B28" s="3" t="s">
        <v>92</v>
      </c>
      <c r="C28" s="6">
        <v>100</v>
      </c>
      <c r="D28" s="6">
        <v>67</v>
      </c>
      <c r="E28" s="6">
        <v>40</v>
      </c>
      <c r="F28" s="6">
        <v>4</v>
      </c>
      <c r="G28" s="6">
        <v>24</v>
      </c>
      <c r="H28" s="6">
        <v>40</v>
      </c>
      <c r="I28" s="5">
        <f t="shared" si="0"/>
        <v>49.6</v>
      </c>
      <c r="J28" s="5">
        <v>84.7</v>
      </c>
      <c r="K28" s="21">
        <v>32</v>
      </c>
      <c r="L28" s="12">
        <f t="shared" si="1"/>
        <v>81.19</v>
      </c>
      <c r="M28" s="21">
        <v>27</v>
      </c>
    </row>
    <row r="29" spans="1:13" x14ac:dyDescent="0.15">
      <c r="A29" s="18" t="s">
        <v>205</v>
      </c>
      <c r="B29" s="2" t="s">
        <v>64</v>
      </c>
      <c r="C29" s="1">
        <v>100</v>
      </c>
      <c r="D29" s="1">
        <v>31</v>
      </c>
      <c r="E29" s="1">
        <v>38</v>
      </c>
      <c r="F29" s="1">
        <v>8</v>
      </c>
      <c r="G29" s="1">
        <v>12</v>
      </c>
      <c r="H29" s="1">
        <v>31.5</v>
      </c>
      <c r="I29" s="5">
        <f t="shared" si="0"/>
        <v>39.625</v>
      </c>
      <c r="J29" s="5">
        <v>85.78</v>
      </c>
      <c r="K29" s="21">
        <v>26</v>
      </c>
      <c r="L29" s="12">
        <f t="shared" si="1"/>
        <v>81.164500000000004</v>
      </c>
      <c r="M29" s="21">
        <v>28</v>
      </c>
    </row>
    <row r="30" spans="1:13" x14ac:dyDescent="0.15">
      <c r="A30" s="19" t="s">
        <v>111</v>
      </c>
      <c r="B30" s="3" t="s">
        <v>92</v>
      </c>
      <c r="C30" s="4">
        <v>100</v>
      </c>
      <c r="D30" s="4">
        <v>31</v>
      </c>
      <c r="E30" s="4">
        <v>0</v>
      </c>
      <c r="F30" s="6">
        <v>0</v>
      </c>
      <c r="G30" s="4">
        <v>10</v>
      </c>
      <c r="H30" s="6">
        <v>13.5</v>
      </c>
      <c r="I30" s="5">
        <f t="shared" si="0"/>
        <v>29.724999999999998</v>
      </c>
      <c r="J30" s="5">
        <v>86.75</v>
      </c>
      <c r="K30" s="21">
        <v>20</v>
      </c>
      <c r="L30" s="12">
        <f t="shared" si="1"/>
        <v>81.047499999999999</v>
      </c>
      <c r="M30" s="21">
        <v>29</v>
      </c>
    </row>
    <row r="31" spans="1:13" x14ac:dyDescent="0.15">
      <c r="A31" s="18" t="s">
        <v>91</v>
      </c>
      <c r="B31" s="2" t="s">
        <v>92</v>
      </c>
      <c r="C31" s="1">
        <v>100</v>
      </c>
      <c r="D31" s="1">
        <v>63</v>
      </c>
      <c r="E31" s="1">
        <v>24</v>
      </c>
      <c r="F31" s="1">
        <v>56</v>
      </c>
      <c r="G31" s="1">
        <v>28</v>
      </c>
      <c r="H31" s="1">
        <v>31.75</v>
      </c>
      <c r="I31" s="5">
        <f t="shared" si="0"/>
        <v>53.562500000000007</v>
      </c>
      <c r="J31" s="5">
        <v>83.66</v>
      </c>
      <c r="K31" s="21">
        <v>42</v>
      </c>
      <c r="L31" s="12">
        <f t="shared" si="1"/>
        <v>80.65025</v>
      </c>
      <c r="M31" s="21">
        <v>30</v>
      </c>
    </row>
    <row r="32" spans="1:13" x14ac:dyDescent="0.15">
      <c r="A32" s="18" t="s">
        <v>66</v>
      </c>
      <c r="B32" s="2" t="s">
        <v>65</v>
      </c>
      <c r="C32" s="1">
        <v>100</v>
      </c>
      <c r="D32" s="1">
        <v>36</v>
      </c>
      <c r="E32" s="1">
        <v>32</v>
      </c>
      <c r="F32" s="1">
        <v>6</v>
      </c>
      <c r="G32" s="1">
        <v>0</v>
      </c>
      <c r="H32" s="1">
        <v>9</v>
      </c>
      <c r="I32" s="5">
        <f t="shared" si="0"/>
        <v>34.25</v>
      </c>
      <c r="J32" s="5">
        <v>85.77</v>
      </c>
      <c r="K32" s="21">
        <v>27</v>
      </c>
      <c r="L32" s="12">
        <f t="shared" si="1"/>
        <v>80.617999999999995</v>
      </c>
      <c r="M32" s="21">
        <v>31</v>
      </c>
    </row>
    <row r="33" spans="1:13" x14ac:dyDescent="0.15">
      <c r="A33" s="19" t="s">
        <v>90</v>
      </c>
      <c r="B33" s="3" t="s">
        <v>65</v>
      </c>
      <c r="C33" s="6">
        <v>100</v>
      </c>
      <c r="D33" s="4">
        <v>41</v>
      </c>
      <c r="E33" s="4">
        <v>14</v>
      </c>
      <c r="F33" s="6">
        <v>26</v>
      </c>
      <c r="G33" s="4">
        <v>36</v>
      </c>
      <c r="H33" s="6">
        <v>7</v>
      </c>
      <c r="I33" s="5">
        <f t="shared" si="0"/>
        <v>40.65</v>
      </c>
      <c r="J33" s="5">
        <v>84.48</v>
      </c>
      <c r="K33" s="21">
        <v>35</v>
      </c>
      <c r="L33" s="12">
        <f t="shared" si="1"/>
        <v>80.097000000000008</v>
      </c>
      <c r="M33" s="21">
        <v>32</v>
      </c>
    </row>
    <row r="34" spans="1:13" x14ac:dyDescent="0.15">
      <c r="A34" s="19" t="s">
        <v>114</v>
      </c>
      <c r="B34" s="3" t="s">
        <v>92</v>
      </c>
      <c r="C34" s="6">
        <v>100</v>
      </c>
      <c r="D34" s="6">
        <v>46</v>
      </c>
      <c r="E34" s="6">
        <v>0</v>
      </c>
      <c r="F34" s="6">
        <v>37</v>
      </c>
      <c r="G34" s="6">
        <v>9</v>
      </c>
      <c r="H34" s="6">
        <v>1.5</v>
      </c>
      <c r="I34" s="5">
        <f t="shared" ref="I34:I65" si="2">C34*0.2+D34*0.2+E34*0.15+F34*0.15+G34*0.15+H34*0.15</f>
        <v>36.325000000000003</v>
      </c>
      <c r="J34" s="5">
        <v>84.73</v>
      </c>
      <c r="K34" s="21">
        <v>31</v>
      </c>
      <c r="L34" s="12">
        <f t="shared" ref="L34:L65" si="3">I34*0.1+J34*0.9</f>
        <v>79.889499999999998</v>
      </c>
      <c r="M34" s="21">
        <v>33</v>
      </c>
    </row>
    <row r="35" spans="1:13" x14ac:dyDescent="0.15">
      <c r="A35" s="18" t="s">
        <v>85</v>
      </c>
      <c r="B35" s="2" t="s">
        <v>65</v>
      </c>
      <c r="C35" s="1">
        <v>100</v>
      </c>
      <c r="D35" s="1">
        <v>21</v>
      </c>
      <c r="E35" s="1">
        <v>0</v>
      </c>
      <c r="F35" s="1">
        <v>12</v>
      </c>
      <c r="G35" s="1">
        <v>11</v>
      </c>
      <c r="H35" s="1">
        <v>2</v>
      </c>
      <c r="I35" s="5">
        <f t="shared" si="2"/>
        <v>27.95</v>
      </c>
      <c r="J35" s="5">
        <v>85.46</v>
      </c>
      <c r="K35" s="21">
        <v>28</v>
      </c>
      <c r="L35" s="12">
        <f t="shared" si="3"/>
        <v>79.709000000000003</v>
      </c>
      <c r="M35" s="21">
        <v>34</v>
      </c>
    </row>
    <row r="36" spans="1:13" x14ac:dyDescent="0.15">
      <c r="A36" s="18" t="s">
        <v>115</v>
      </c>
      <c r="B36" s="2" t="s">
        <v>92</v>
      </c>
      <c r="C36" s="1">
        <v>100</v>
      </c>
      <c r="D36" s="1">
        <v>57</v>
      </c>
      <c r="E36" s="1">
        <v>0</v>
      </c>
      <c r="F36" s="1">
        <v>8</v>
      </c>
      <c r="G36" s="1">
        <v>18</v>
      </c>
      <c r="H36" s="1">
        <v>8.5</v>
      </c>
      <c r="I36" s="5">
        <f t="shared" si="2"/>
        <v>36.575000000000003</v>
      </c>
      <c r="J36" s="5">
        <v>84.45</v>
      </c>
      <c r="K36" s="21">
        <v>36</v>
      </c>
      <c r="L36" s="12">
        <f t="shared" si="3"/>
        <v>79.662500000000009</v>
      </c>
      <c r="M36" s="21">
        <v>35</v>
      </c>
    </row>
    <row r="37" spans="1:13" x14ac:dyDescent="0.15">
      <c r="A37" s="18" t="s">
        <v>105</v>
      </c>
      <c r="B37" s="3" t="s">
        <v>92</v>
      </c>
      <c r="C37" s="7">
        <v>100</v>
      </c>
      <c r="D37" s="7">
        <v>52</v>
      </c>
      <c r="E37" s="7">
        <v>0</v>
      </c>
      <c r="F37" s="7">
        <v>4</v>
      </c>
      <c r="G37" s="7">
        <v>34</v>
      </c>
      <c r="H37" s="7">
        <v>17.5</v>
      </c>
      <c r="I37" s="5">
        <f t="shared" si="2"/>
        <v>38.725000000000001</v>
      </c>
      <c r="J37" s="5">
        <v>84.16</v>
      </c>
      <c r="K37" s="21">
        <v>39</v>
      </c>
      <c r="L37" s="12">
        <f t="shared" si="3"/>
        <v>79.616500000000002</v>
      </c>
      <c r="M37" s="21">
        <v>36</v>
      </c>
    </row>
    <row r="38" spans="1:13" x14ac:dyDescent="0.15">
      <c r="A38" s="18" t="s">
        <v>100</v>
      </c>
      <c r="B38" s="2" t="s">
        <v>92</v>
      </c>
      <c r="C38" s="1">
        <v>100</v>
      </c>
      <c r="D38" s="1">
        <v>68.5</v>
      </c>
      <c r="E38" s="1">
        <v>0</v>
      </c>
      <c r="F38" s="1">
        <v>0</v>
      </c>
      <c r="G38" s="1">
        <v>21</v>
      </c>
      <c r="H38" s="1">
        <v>1</v>
      </c>
      <c r="I38" s="5">
        <f t="shared" si="2"/>
        <v>37</v>
      </c>
      <c r="J38" s="5">
        <v>84.07</v>
      </c>
      <c r="K38" s="21">
        <v>40</v>
      </c>
      <c r="L38" s="12">
        <f t="shared" si="3"/>
        <v>79.363</v>
      </c>
      <c r="M38" s="21">
        <v>37</v>
      </c>
    </row>
    <row r="39" spans="1:13" x14ac:dyDescent="0.15">
      <c r="A39" s="19" t="s">
        <v>179</v>
      </c>
      <c r="B39" s="3" t="s">
        <v>64</v>
      </c>
      <c r="C39" s="4">
        <v>100</v>
      </c>
      <c r="D39" s="4">
        <v>16</v>
      </c>
      <c r="E39" s="4">
        <v>0</v>
      </c>
      <c r="F39" s="4">
        <v>8</v>
      </c>
      <c r="G39" s="4">
        <v>13</v>
      </c>
      <c r="H39" s="6">
        <v>38</v>
      </c>
      <c r="I39" s="5">
        <f t="shared" si="2"/>
        <v>32.049999999999997</v>
      </c>
      <c r="J39" s="5">
        <v>84.61</v>
      </c>
      <c r="K39" s="21">
        <v>34</v>
      </c>
      <c r="L39" s="12">
        <f t="shared" si="3"/>
        <v>79.353999999999999</v>
      </c>
      <c r="M39" s="21">
        <v>38</v>
      </c>
    </row>
    <row r="40" spans="1:13" x14ac:dyDescent="0.15">
      <c r="A40" s="19" t="s">
        <v>73</v>
      </c>
      <c r="B40" s="3" t="s">
        <v>65</v>
      </c>
      <c r="C40" s="4">
        <v>100</v>
      </c>
      <c r="D40" s="4">
        <v>36</v>
      </c>
      <c r="E40" s="4">
        <v>0</v>
      </c>
      <c r="F40" s="4">
        <v>0</v>
      </c>
      <c r="G40" s="4">
        <v>0</v>
      </c>
      <c r="H40" s="6">
        <v>0</v>
      </c>
      <c r="I40" s="5">
        <f t="shared" si="2"/>
        <v>27.2</v>
      </c>
      <c r="J40" s="5">
        <v>84.92</v>
      </c>
      <c r="K40" s="21">
        <v>30</v>
      </c>
      <c r="L40" s="12">
        <f t="shared" si="3"/>
        <v>79.147999999999996</v>
      </c>
      <c r="M40" s="21">
        <v>39</v>
      </c>
    </row>
    <row r="41" spans="1:13" x14ac:dyDescent="0.15">
      <c r="A41" s="18" t="s">
        <v>81</v>
      </c>
      <c r="B41" s="2" t="s">
        <v>65</v>
      </c>
      <c r="C41" s="1">
        <v>100</v>
      </c>
      <c r="D41" s="1">
        <v>30</v>
      </c>
      <c r="E41" s="1">
        <v>34</v>
      </c>
      <c r="F41" s="1">
        <v>0</v>
      </c>
      <c r="G41" s="1">
        <v>42</v>
      </c>
      <c r="H41" s="1">
        <v>39</v>
      </c>
      <c r="I41" s="5">
        <f t="shared" si="2"/>
        <v>43.25</v>
      </c>
      <c r="J41" s="5">
        <v>82.82</v>
      </c>
      <c r="K41" s="21">
        <v>48</v>
      </c>
      <c r="L41" s="12">
        <f t="shared" si="3"/>
        <v>78.863</v>
      </c>
      <c r="M41" s="21">
        <v>40</v>
      </c>
    </row>
    <row r="42" spans="1:13" x14ac:dyDescent="0.15">
      <c r="A42" s="18" t="s">
        <v>193</v>
      </c>
      <c r="B42" s="2" t="s">
        <v>64</v>
      </c>
      <c r="C42" s="1">
        <v>75</v>
      </c>
      <c r="D42" s="1">
        <v>52.5</v>
      </c>
      <c r="E42" s="1">
        <v>38</v>
      </c>
      <c r="F42" s="1">
        <v>0</v>
      </c>
      <c r="G42" s="1">
        <v>12</v>
      </c>
      <c r="H42" s="1">
        <v>19</v>
      </c>
      <c r="I42" s="5">
        <f t="shared" si="2"/>
        <v>35.85</v>
      </c>
      <c r="J42" s="5">
        <v>83.6</v>
      </c>
      <c r="K42" s="21">
        <v>43</v>
      </c>
      <c r="L42" s="12">
        <f t="shared" si="3"/>
        <v>78.824999999999989</v>
      </c>
      <c r="M42" s="21">
        <v>41</v>
      </c>
    </row>
    <row r="43" spans="1:13" x14ac:dyDescent="0.15">
      <c r="A43" s="18" t="s">
        <v>88</v>
      </c>
      <c r="B43" s="2" t="s">
        <v>65</v>
      </c>
      <c r="C43" s="1">
        <v>100</v>
      </c>
      <c r="D43" s="1">
        <v>41</v>
      </c>
      <c r="E43" s="1">
        <v>0</v>
      </c>
      <c r="F43" s="1">
        <v>0</v>
      </c>
      <c r="G43" s="1">
        <v>15</v>
      </c>
      <c r="H43" s="1">
        <v>0</v>
      </c>
      <c r="I43" s="5">
        <f t="shared" si="2"/>
        <v>30.450000000000003</v>
      </c>
      <c r="J43" s="5">
        <v>84.19</v>
      </c>
      <c r="K43" s="21">
        <v>38</v>
      </c>
      <c r="L43" s="12">
        <f t="shared" si="3"/>
        <v>78.816000000000003</v>
      </c>
      <c r="M43" s="21">
        <v>42</v>
      </c>
    </row>
    <row r="44" spans="1:13" x14ac:dyDescent="0.15">
      <c r="A44" s="18" t="s">
        <v>107</v>
      </c>
      <c r="B44" s="2" t="s">
        <v>92</v>
      </c>
      <c r="C44" s="1">
        <v>100</v>
      </c>
      <c r="D44" s="1">
        <v>57</v>
      </c>
      <c r="E44" s="1">
        <v>40</v>
      </c>
      <c r="F44" s="1">
        <v>115</v>
      </c>
      <c r="G44" s="1">
        <v>18</v>
      </c>
      <c r="H44" s="1">
        <v>21</v>
      </c>
      <c r="I44" s="5">
        <f t="shared" si="2"/>
        <v>60.5</v>
      </c>
      <c r="J44" s="5">
        <v>80.819999999999993</v>
      </c>
      <c r="K44" s="21">
        <v>61</v>
      </c>
      <c r="L44" s="12">
        <f t="shared" si="3"/>
        <v>78.787999999999997</v>
      </c>
      <c r="M44" s="21">
        <v>43</v>
      </c>
    </row>
    <row r="45" spans="1:13" x14ac:dyDescent="0.15">
      <c r="A45" s="19" t="s">
        <v>177</v>
      </c>
      <c r="B45" s="3" t="s">
        <v>65</v>
      </c>
      <c r="C45" s="6">
        <v>100</v>
      </c>
      <c r="D45" s="6">
        <v>21</v>
      </c>
      <c r="E45" s="6">
        <v>0</v>
      </c>
      <c r="F45" s="6">
        <v>0</v>
      </c>
      <c r="G45" s="4">
        <v>3</v>
      </c>
      <c r="H45" s="6">
        <v>3.5</v>
      </c>
      <c r="I45" s="5">
        <f t="shared" si="2"/>
        <v>25.174999999999997</v>
      </c>
      <c r="J45" s="5">
        <v>84.7</v>
      </c>
      <c r="K45" s="21">
        <v>32</v>
      </c>
      <c r="L45" s="12">
        <f t="shared" si="3"/>
        <v>78.747500000000002</v>
      </c>
      <c r="M45" s="21">
        <v>44</v>
      </c>
    </row>
    <row r="46" spans="1:13" x14ac:dyDescent="0.15">
      <c r="A46" s="18" t="s">
        <v>69</v>
      </c>
      <c r="B46" s="2" t="s">
        <v>65</v>
      </c>
      <c r="C46" s="1">
        <v>100</v>
      </c>
      <c r="D46" s="1">
        <v>43.5</v>
      </c>
      <c r="E46" s="1">
        <v>0</v>
      </c>
      <c r="F46" s="1">
        <v>0</v>
      </c>
      <c r="G46" s="1">
        <v>7</v>
      </c>
      <c r="H46" s="1">
        <v>36.75</v>
      </c>
      <c r="I46" s="5">
        <f t="shared" si="2"/>
        <v>35.262500000000003</v>
      </c>
      <c r="J46" s="5">
        <v>83.36</v>
      </c>
      <c r="K46" s="21">
        <v>46</v>
      </c>
      <c r="L46" s="12">
        <f t="shared" si="3"/>
        <v>78.550250000000005</v>
      </c>
      <c r="M46" s="21">
        <v>45</v>
      </c>
    </row>
    <row r="47" spans="1:13" x14ac:dyDescent="0.15">
      <c r="A47" s="18" t="s">
        <v>83</v>
      </c>
      <c r="B47" s="2" t="s">
        <v>65</v>
      </c>
      <c r="C47" s="1">
        <v>100</v>
      </c>
      <c r="D47" s="1">
        <v>47</v>
      </c>
      <c r="E47" s="1">
        <v>0</v>
      </c>
      <c r="F47" s="1">
        <v>70</v>
      </c>
      <c r="G47" s="1">
        <v>11</v>
      </c>
      <c r="H47" s="1">
        <v>77.25</v>
      </c>
      <c r="I47" s="5">
        <f t="shared" si="2"/>
        <v>53.137499999999996</v>
      </c>
      <c r="J47" s="5">
        <v>81.33</v>
      </c>
      <c r="K47" s="21">
        <v>58</v>
      </c>
      <c r="L47" s="12">
        <f t="shared" si="3"/>
        <v>78.510750000000002</v>
      </c>
      <c r="M47" s="21">
        <v>46</v>
      </c>
    </row>
    <row r="48" spans="1:13" x14ac:dyDescent="0.15">
      <c r="A48" s="18" t="s">
        <v>188</v>
      </c>
      <c r="B48" s="2" t="s">
        <v>64</v>
      </c>
      <c r="C48" s="1">
        <v>100</v>
      </c>
      <c r="D48" s="1">
        <v>43.5</v>
      </c>
      <c r="E48" s="1">
        <v>0</v>
      </c>
      <c r="F48" s="1">
        <v>80</v>
      </c>
      <c r="G48" s="1">
        <v>17</v>
      </c>
      <c r="H48" s="1">
        <v>12.5</v>
      </c>
      <c r="I48" s="5">
        <f t="shared" si="2"/>
        <v>45.125</v>
      </c>
      <c r="J48" s="5">
        <v>82.19</v>
      </c>
      <c r="K48" s="21">
        <v>53</v>
      </c>
      <c r="L48" s="12">
        <f t="shared" si="3"/>
        <v>78.483500000000006</v>
      </c>
      <c r="M48" s="21">
        <v>47</v>
      </c>
    </row>
    <row r="49" spans="1:13" x14ac:dyDescent="0.15">
      <c r="A49" s="18" t="s">
        <v>189</v>
      </c>
      <c r="B49" s="2" t="s">
        <v>64</v>
      </c>
      <c r="C49" s="1">
        <v>100</v>
      </c>
      <c r="D49" s="1">
        <v>16</v>
      </c>
      <c r="E49" s="1">
        <v>0</v>
      </c>
      <c r="F49" s="1">
        <v>8</v>
      </c>
      <c r="G49" s="2">
        <v>3</v>
      </c>
      <c r="H49" s="1">
        <v>2</v>
      </c>
      <c r="I49" s="5">
        <f t="shared" si="2"/>
        <v>25.15</v>
      </c>
      <c r="J49" s="5">
        <v>84.35</v>
      </c>
      <c r="K49" s="21">
        <v>37</v>
      </c>
      <c r="L49" s="12">
        <f t="shared" si="3"/>
        <v>78.429999999999993</v>
      </c>
      <c r="M49" s="21">
        <v>48</v>
      </c>
    </row>
    <row r="50" spans="1:13" x14ac:dyDescent="0.15">
      <c r="A50" s="19" t="s">
        <v>199</v>
      </c>
      <c r="B50" s="3" t="s">
        <v>64</v>
      </c>
      <c r="C50" s="6">
        <v>100</v>
      </c>
      <c r="D50" s="4">
        <v>33</v>
      </c>
      <c r="E50" s="4">
        <v>14</v>
      </c>
      <c r="F50" s="4">
        <v>0</v>
      </c>
      <c r="G50" s="4">
        <v>24</v>
      </c>
      <c r="H50" s="6">
        <v>45</v>
      </c>
      <c r="I50" s="5">
        <f t="shared" si="2"/>
        <v>39.050000000000004</v>
      </c>
      <c r="J50" s="5">
        <v>82.72</v>
      </c>
      <c r="K50" s="21">
        <v>49</v>
      </c>
      <c r="L50" s="12">
        <f t="shared" si="3"/>
        <v>78.353000000000009</v>
      </c>
      <c r="M50" s="21">
        <v>49</v>
      </c>
    </row>
    <row r="51" spans="1:13" x14ac:dyDescent="0.15">
      <c r="A51" s="18" t="s">
        <v>101</v>
      </c>
      <c r="B51" s="2" t="s">
        <v>92</v>
      </c>
      <c r="C51" s="1">
        <v>100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5">
        <f t="shared" si="2"/>
        <v>20</v>
      </c>
      <c r="J51" s="5">
        <v>83.71</v>
      </c>
      <c r="K51" s="21">
        <v>41</v>
      </c>
      <c r="L51" s="12">
        <f t="shared" si="3"/>
        <v>77.338999999999999</v>
      </c>
      <c r="M51" s="21">
        <v>50</v>
      </c>
    </row>
    <row r="52" spans="1:13" x14ac:dyDescent="0.15">
      <c r="A52" s="19" t="s">
        <v>178</v>
      </c>
      <c r="B52" s="3" t="s">
        <v>65</v>
      </c>
      <c r="C52" s="4">
        <v>100</v>
      </c>
      <c r="D52" s="4">
        <v>48.5</v>
      </c>
      <c r="E52" s="4">
        <v>29</v>
      </c>
      <c r="F52" s="6">
        <v>97</v>
      </c>
      <c r="G52" s="4">
        <v>43</v>
      </c>
      <c r="H52" s="6">
        <v>40</v>
      </c>
      <c r="I52" s="5">
        <f t="shared" si="2"/>
        <v>61.050000000000004</v>
      </c>
      <c r="J52" s="5">
        <v>79.09</v>
      </c>
      <c r="K52" s="21">
        <v>68</v>
      </c>
      <c r="L52" s="12">
        <f t="shared" si="3"/>
        <v>77.286000000000016</v>
      </c>
      <c r="M52" s="21">
        <v>51</v>
      </c>
    </row>
    <row r="53" spans="1:13" x14ac:dyDescent="0.15">
      <c r="A53" s="18" t="s">
        <v>203</v>
      </c>
      <c r="B53" s="1" t="s">
        <v>64</v>
      </c>
      <c r="C53" s="1">
        <v>100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5">
        <f t="shared" si="2"/>
        <v>20</v>
      </c>
      <c r="J53" s="5">
        <v>83.48</v>
      </c>
      <c r="K53" s="21">
        <v>45</v>
      </c>
      <c r="L53" s="12">
        <f t="shared" si="3"/>
        <v>77.132000000000005</v>
      </c>
      <c r="M53" s="21">
        <v>52</v>
      </c>
    </row>
    <row r="54" spans="1:13" x14ac:dyDescent="0.15">
      <c r="A54" s="18" t="s">
        <v>80</v>
      </c>
      <c r="B54" s="1" t="s">
        <v>65</v>
      </c>
      <c r="C54" s="1">
        <v>100</v>
      </c>
      <c r="D54" s="1">
        <v>33</v>
      </c>
      <c r="E54" s="1">
        <v>0</v>
      </c>
      <c r="F54" s="1">
        <v>8</v>
      </c>
      <c r="G54" s="1">
        <v>0</v>
      </c>
      <c r="H54" s="1">
        <v>13</v>
      </c>
      <c r="I54" s="5">
        <f t="shared" si="2"/>
        <v>29.75</v>
      </c>
      <c r="J54" s="5">
        <v>82.28</v>
      </c>
      <c r="K54" s="21">
        <v>51</v>
      </c>
      <c r="L54" s="12">
        <f t="shared" si="3"/>
        <v>77.027000000000001</v>
      </c>
      <c r="M54" s="21">
        <v>53</v>
      </c>
    </row>
    <row r="55" spans="1:13" x14ac:dyDescent="0.15">
      <c r="A55" s="18" t="s">
        <v>75</v>
      </c>
      <c r="B55" s="2" t="s">
        <v>65</v>
      </c>
      <c r="C55" s="1">
        <v>100</v>
      </c>
      <c r="D55" s="1">
        <v>41</v>
      </c>
      <c r="E55" s="1">
        <v>0</v>
      </c>
      <c r="F55" s="1">
        <v>8</v>
      </c>
      <c r="G55" s="1">
        <v>19</v>
      </c>
      <c r="H55" s="1">
        <v>10</v>
      </c>
      <c r="I55" s="5">
        <f t="shared" si="2"/>
        <v>33.75</v>
      </c>
      <c r="J55" s="5">
        <v>81.67</v>
      </c>
      <c r="K55" s="21">
        <v>56</v>
      </c>
      <c r="L55" s="12">
        <f t="shared" si="3"/>
        <v>76.878</v>
      </c>
      <c r="M55" s="21">
        <v>54</v>
      </c>
    </row>
    <row r="56" spans="1:13" x14ac:dyDescent="0.15">
      <c r="A56" s="19" t="s">
        <v>200</v>
      </c>
      <c r="B56" s="3" t="s">
        <v>64</v>
      </c>
      <c r="C56" s="4">
        <v>100</v>
      </c>
      <c r="D56" s="4">
        <v>38.5</v>
      </c>
      <c r="E56" s="4">
        <v>0</v>
      </c>
      <c r="F56" s="4">
        <v>8</v>
      </c>
      <c r="G56" s="4">
        <v>17</v>
      </c>
      <c r="H56" s="6">
        <v>36.5</v>
      </c>
      <c r="I56" s="5">
        <f t="shared" si="2"/>
        <v>36.924999999999997</v>
      </c>
      <c r="J56" s="5">
        <v>81.13</v>
      </c>
      <c r="K56" s="21">
        <v>59</v>
      </c>
      <c r="L56" s="12">
        <f t="shared" si="3"/>
        <v>76.709499999999991</v>
      </c>
      <c r="M56" s="21">
        <v>55</v>
      </c>
    </row>
    <row r="57" spans="1:13" x14ac:dyDescent="0.15">
      <c r="A57" s="18" t="s">
        <v>202</v>
      </c>
      <c r="B57" s="2" t="s">
        <v>64</v>
      </c>
      <c r="C57" s="1">
        <v>100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5">
        <f t="shared" si="2"/>
        <v>20</v>
      </c>
      <c r="J57" s="5">
        <v>82.83</v>
      </c>
      <c r="K57" s="21">
        <v>47</v>
      </c>
      <c r="L57" s="12">
        <f t="shared" si="3"/>
        <v>76.546999999999997</v>
      </c>
      <c r="M57" s="21">
        <v>56</v>
      </c>
    </row>
    <row r="58" spans="1:13" x14ac:dyDescent="0.15">
      <c r="A58" s="18" t="s">
        <v>181</v>
      </c>
      <c r="B58" s="2" t="s">
        <v>64</v>
      </c>
      <c r="C58" s="1">
        <v>100</v>
      </c>
      <c r="D58" s="1">
        <v>16</v>
      </c>
      <c r="E58" s="1">
        <v>0</v>
      </c>
      <c r="F58" s="1">
        <v>0</v>
      </c>
      <c r="G58" s="1">
        <v>13</v>
      </c>
      <c r="H58" s="1">
        <v>0</v>
      </c>
      <c r="I58" s="5">
        <f t="shared" si="2"/>
        <v>25.15</v>
      </c>
      <c r="J58" s="5">
        <v>82.19</v>
      </c>
      <c r="K58" s="21">
        <v>54</v>
      </c>
      <c r="L58" s="12">
        <f t="shared" si="3"/>
        <v>76.486000000000004</v>
      </c>
      <c r="M58" s="21">
        <v>57</v>
      </c>
    </row>
    <row r="59" spans="1:13" x14ac:dyDescent="0.15">
      <c r="A59" s="19" t="s">
        <v>187</v>
      </c>
      <c r="B59" s="3" t="s">
        <v>64</v>
      </c>
      <c r="C59" s="4">
        <v>100</v>
      </c>
      <c r="D59" s="4">
        <v>17</v>
      </c>
      <c r="E59" s="4">
        <v>14</v>
      </c>
      <c r="F59" s="4">
        <v>0</v>
      </c>
      <c r="G59" s="4">
        <v>2</v>
      </c>
      <c r="H59" s="6">
        <v>0</v>
      </c>
      <c r="I59" s="5">
        <f t="shared" si="2"/>
        <v>25.8</v>
      </c>
      <c r="J59" s="5">
        <v>81.87</v>
      </c>
      <c r="K59" s="21">
        <v>55</v>
      </c>
      <c r="L59" s="12">
        <f t="shared" si="3"/>
        <v>76.263000000000005</v>
      </c>
      <c r="M59" s="21">
        <v>58</v>
      </c>
    </row>
    <row r="60" spans="1:13" x14ac:dyDescent="0.15">
      <c r="A60" s="18" t="s">
        <v>94</v>
      </c>
      <c r="B60" s="2" t="s">
        <v>92</v>
      </c>
      <c r="C60" s="1">
        <v>100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5">
        <f t="shared" si="2"/>
        <v>20</v>
      </c>
      <c r="J60" s="5">
        <v>82.51</v>
      </c>
      <c r="K60" s="21">
        <v>50</v>
      </c>
      <c r="L60" s="12">
        <f t="shared" si="3"/>
        <v>76.259</v>
      </c>
      <c r="M60" s="21">
        <v>58</v>
      </c>
    </row>
    <row r="61" spans="1:13" x14ac:dyDescent="0.15">
      <c r="A61" s="18" t="s">
        <v>118</v>
      </c>
      <c r="B61" s="2" t="s">
        <v>92</v>
      </c>
      <c r="C61" s="1">
        <v>100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5">
        <f t="shared" si="2"/>
        <v>20</v>
      </c>
      <c r="J61" s="5">
        <v>82.2</v>
      </c>
      <c r="K61" s="21">
        <v>52</v>
      </c>
      <c r="L61" s="12">
        <f t="shared" si="3"/>
        <v>75.98</v>
      </c>
      <c r="M61" s="21">
        <v>60</v>
      </c>
    </row>
    <row r="62" spans="1:13" x14ac:dyDescent="0.15">
      <c r="A62" s="19" t="s">
        <v>86</v>
      </c>
      <c r="B62" s="3" t="s">
        <v>65</v>
      </c>
      <c r="C62" s="6">
        <v>100</v>
      </c>
      <c r="D62" s="4">
        <v>16</v>
      </c>
      <c r="E62" s="6">
        <v>0</v>
      </c>
      <c r="F62" s="4">
        <v>0</v>
      </c>
      <c r="G62" s="4">
        <v>0</v>
      </c>
      <c r="H62" s="6">
        <v>0</v>
      </c>
      <c r="I62" s="5">
        <f t="shared" si="2"/>
        <v>23.2</v>
      </c>
      <c r="J62" s="5">
        <v>81.45</v>
      </c>
      <c r="K62" s="21">
        <v>57</v>
      </c>
      <c r="L62" s="12">
        <f t="shared" si="3"/>
        <v>75.625</v>
      </c>
      <c r="M62" s="21">
        <v>61</v>
      </c>
    </row>
    <row r="63" spans="1:13" x14ac:dyDescent="0.15">
      <c r="A63" s="19" t="s">
        <v>72</v>
      </c>
      <c r="B63" s="3" t="s">
        <v>65</v>
      </c>
      <c r="C63" s="4">
        <v>100</v>
      </c>
      <c r="D63" s="4">
        <v>42</v>
      </c>
      <c r="E63" s="4">
        <v>0</v>
      </c>
      <c r="F63" s="4">
        <v>0</v>
      </c>
      <c r="G63" s="4">
        <v>11</v>
      </c>
      <c r="H63" s="6">
        <v>9</v>
      </c>
      <c r="I63" s="5">
        <f t="shared" si="2"/>
        <v>31.4</v>
      </c>
      <c r="J63" s="5">
        <v>80.08</v>
      </c>
      <c r="K63" s="21">
        <v>62</v>
      </c>
      <c r="L63" s="12">
        <f t="shared" si="3"/>
        <v>75.212000000000003</v>
      </c>
      <c r="M63" s="21">
        <v>62</v>
      </c>
    </row>
    <row r="64" spans="1:13" x14ac:dyDescent="0.15">
      <c r="A64" s="19" t="s">
        <v>89</v>
      </c>
      <c r="B64" s="3" t="s">
        <v>65</v>
      </c>
      <c r="C64" s="4">
        <v>100</v>
      </c>
      <c r="D64" s="4">
        <v>41</v>
      </c>
      <c r="E64" s="4">
        <v>0</v>
      </c>
      <c r="F64" s="6">
        <v>4</v>
      </c>
      <c r="G64" s="4">
        <v>10</v>
      </c>
      <c r="H64" s="6">
        <v>5</v>
      </c>
      <c r="I64" s="5">
        <f t="shared" si="2"/>
        <v>31.050000000000004</v>
      </c>
      <c r="J64" s="5">
        <v>80.010000000000005</v>
      </c>
      <c r="K64" s="21">
        <v>63</v>
      </c>
      <c r="L64" s="12">
        <f t="shared" si="3"/>
        <v>75.114000000000004</v>
      </c>
      <c r="M64" s="21">
        <v>63</v>
      </c>
    </row>
    <row r="65" spans="1:13" x14ac:dyDescent="0.15">
      <c r="A65" s="18" t="s">
        <v>87</v>
      </c>
      <c r="B65" s="2" t="s">
        <v>65</v>
      </c>
      <c r="C65" s="1">
        <v>100</v>
      </c>
      <c r="D65" s="1">
        <v>41</v>
      </c>
      <c r="E65" s="1">
        <v>14</v>
      </c>
      <c r="F65" s="1">
        <v>0</v>
      </c>
      <c r="G65" s="1">
        <v>23</v>
      </c>
      <c r="H65" s="1">
        <v>9.5</v>
      </c>
      <c r="I65" s="5">
        <f t="shared" si="2"/>
        <v>35.175000000000004</v>
      </c>
      <c r="J65" s="5">
        <v>79.28</v>
      </c>
      <c r="K65" s="21">
        <v>66</v>
      </c>
      <c r="L65" s="12">
        <f t="shared" si="3"/>
        <v>74.869500000000002</v>
      </c>
      <c r="M65" s="21">
        <v>64</v>
      </c>
    </row>
    <row r="66" spans="1:13" x14ac:dyDescent="0.15">
      <c r="A66" s="19" t="s">
        <v>186</v>
      </c>
      <c r="B66" s="3" t="s">
        <v>64</v>
      </c>
      <c r="C66" s="4">
        <v>100</v>
      </c>
      <c r="D66" s="4">
        <v>0</v>
      </c>
      <c r="E66" s="4">
        <v>0</v>
      </c>
      <c r="F66" s="4">
        <v>0</v>
      </c>
      <c r="G66" s="4">
        <v>0</v>
      </c>
      <c r="H66" s="6">
        <v>0</v>
      </c>
      <c r="I66" s="5">
        <f t="shared" ref="I66:I83" si="4">C66*0.2+D66*0.2+E66*0.15+F66*0.15+G66*0.15+H66*0.15</f>
        <v>20</v>
      </c>
      <c r="J66" s="5">
        <v>80.959999999999994</v>
      </c>
      <c r="K66" s="21">
        <v>60</v>
      </c>
      <c r="L66" s="12">
        <f t="shared" ref="L66:L83" si="5">I66*0.1+J66*0.9</f>
        <v>74.86399999999999</v>
      </c>
      <c r="M66" s="21">
        <v>65</v>
      </c>
    </row>
    <row r="67" spans="1:13" x14ac:dyDescent="0.15">
      <c r="A67" s="18" t="s">
        <v>74</v>
      </c>
      <c r="B67" s="2" t="s">
        <v>65</v>
      </c>
      <c r="C67" s="1">
        <v>100</v>
      </c>
      <c r="D67" s="1">
        <v>21</v>
      </c>
      <c r="E67" s="1">
        <v>42</v>
      </c>
      <c r="F67" s="1">
        <v>0</v>
      </c>
      <c r="G67" s="1">
        <v>0</v>
      </c>
      <c r="H67" s="1">
        <v>0</v>
      </c>
      <c r="I67" s="5">
        <f t="shared" si="4"/>
        <v>30.5</v>
      </c>
      <c r="J67" s="5">
        <v>79.7</v>
      </c>
      <c r="K67" s="21">
        <v>64</v>
      </c>
      <c r="L67" s="12">
        <f t="shared" si="5"/>
        <v>74.78</v>
      </c>
      <c r="M67" s="21">
        <v>66</v>
      </c>
    </row>
    <row r="68" spans="1:13" x14ac:dyDescent="0.15">
      <c r="A68" s="18" t="s">
        <v>192</v>
      </c>
      <c r="B68" s="2" t="s">
        <v>64</v>
      </c>
      <c r="C68" s="1">
        <v>100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5">
        <f t="shared" si="4"/>
        <v>20</v>
      </c>
      <c r="J68" s="5">
        <v>79.33</v>
      </c>
      <c r="K68" s="21">
        <v>65</v>
      </c>
      <c r="L68" s="12">
        <f t="shared" si="5"/>
        <v>73.397000000000006</v>
      </c>
      <c r="M68" s="21">
        <v>67</v>
      </c>
    </row>
    <row r="69" spans="1:13" x14ac:dyDescent="0.15">
      <c r="A69" s="18" t="s">
        <v>112</v>
      </c>
      <c r="B69" s="2" t="s">
        <v>92</v>
      </c>
      <c r="C69" s="1">
        <v>100</v>
      </c>
      <c r="D69" s="1">
        <v>51</v>
      </c>
      <c r="E69" s="1">
        <v>0</v>
      </c>
      <c r="F69" s="1">
        <v>0</v>
      </c>
      <c r="G69" s="1">
        <v>3</v>
      </c>
      <c r="H69" s="1">
        <v>37.5</v>
      </c>
      <c r="I69" s="5">
        <f t="shared" si="4"/>
        <v>36.275000000000006</v>
      </c>
      <c r="J69" s="5">
        <v>77.510000000000005</v>
      </c>
      <c r="K69" s="21">
        <v>70</v>
      </c>
      <c r="L69" s="12">
        <f t="shared" si="5"/>
        <v>73.386499999999998</v>
      </c>
      <c r="M69" s="21">
        <v>68</v>
      </c>
    </row>
    <row r="70" spans="1:13" x14ac:dyDescent="0.15">
      <c r="A70" s="18" t="s">
        <v>102</v>
      </c>
      <c r="B70" s="2" t="s">
        <v>92</v>
      </c>
      <c r="C70" s="1">
        <v>100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5">
        <f t="shared" si="4"/>
        <v>20</v>
      </c>
      <c r="J70" s="5">
        <v>79.2</v>
      </c>
      <c r="K70" s="21">
        <v>67</v>
      </c>
      <c r="L70" s="12">
        <f t="shared" si="5"/>
        <v>73.28</v>
      </c>
      <c r="M70" s="21">
        <v>69</v>
      </c>
    </row>
    <row r="71" spans="1:13" x14ac:dyDescent="0.15">
      <c r="A71" s="18" t="s">
        <v>84</v>
      </c>
      <c r="B71" s="2" t="s">
        <v>65</v>
      </c>
      <c r="C71" s="1">
        <v>100</v>
      </c>
      <c r="D71" s="1">
        <v>21</v>
      </c>
      <c r="E71" s="1">
        <v>0</v>
      </c>
      <c r="F71" s="1">
        <v>0</v>
      </c>
      <c r="G71" s="1">
        <v>0</v>
      </c>
      <c r="H71" s="1">
        <v>0</v>
      </c>
      <c r="I71" s="5">
        <f t="shared" si="4"/>
        <v>24.2</v>
      </c>
      <c r="J71" s="5">
        <v>78.52</v>
      </c>
      <c r="K71" s="21">
        <v>69</v>
      </c>
      <c r="L71" s="12">
        <f t="shared" si="5"/>
        <v>73.087999999999994</v>
      </c>
      <c r="M71" s="21">
        <v>70</v>
      </c>
    </row>
    <row r="72" spans="1:13" x14ac:dyDescent="0.15">
      <c r="A72" s="18" t="s">
        <v>117</v>
      </c>
      <c r="B72" s="2" t="s">
        <v>92</v>
      </c>
      <c r="C72" s="1">
        <v>100</v>
      </c>
      <c r="D72" s="1">
        <v>31</v>
      </c>
      <c r="E72" s="1">
        <v>0</v>
      </c>
      <c r="F72" s="1">
        <v>39</v>
      </c>
      <c r="G72" s="1">
        <v>4</v>
      </c>
      <c r="H72" s="1">
        <v>0</v>
      </c>
      <c r="I72" s="5">
        <f t="shared" si="4"/>
        <v>32.65</v>
      </c>
      <c r="J72" s="5">
        <v>76.400000000000006</v>
      </c>
      <c r="K72" s="21">
        <v>75</v>
      </c>
      <c r="L72" s="12">
        <f t="shared" si="5"/>
        <v>72.025000000000006</v>
      </c>
      <c r="M72" s="21">
        <v>71</v>
      </c>
    </row>
    <row r="73" spans="1:13" x14ac:dyDescent="0.15">
      <c r="A73" s="18" t="s">
        <v>68</v>
      </c>
      <c r="B73" s="2" t="s">
        <v>65</v>
      </c>
      <c r="C73" s="1">
        <v>100</v>
      </c>
      <c r="D73" s="1">
        <v>21</v>
      </c>
      <c r="E73" s="1">
        <v>0</v>
      </c>
      <c r="F73" s="1">
        <v>0</v>
      </c>
      <c r="G73" s="1">
        <v>0</v>
      </c>
      <c r="H73" s="1">
        <v>0</v>
      </c>
      <c r="I73" s="5">
        <f t="shared" si="4"/>
        <v>24.2</v>
      </c>
      <c r="J73" s="5">
        <v>77.08</v>
      </c>
      <c r="K73" s="21">
        <v>72</v>
      </c>
      <c r="L73" s="12">
        <f t="shared" si="5"/>
        <v>71.792000000000002</v>
      </c>
      <c r="M73" s="21">
        <v>72</v>
      </c>
    </row>
    <row r="74" spans="1:13" x14ac:dyDescent="0.15">
      <c r="A74" s="18" t="s">
        <v>191</v>
      </c>
      <c r="B74" s="2" t="s">
        <v>64</v>
      </c>
      <c r="C74" s="1">
        <v>100</v>
      </c>
      <c r="D74" s="1">
        <v>16</v>
      </c>
      <c r="E74" s="1">
        <v>0</v>
      </c>
      <c r="F74" s="1">
        <v>0</v>
      </c>
      <c r="G74" s="1">
        <v>6</v>
      </c>
      <c r="H74" s="1">
        <v>0</v>
      </c>
      <c r="I74" s="5">
        <f t="shared" si="4"/>
        <v>24.099999999999998</v>
      </c>
      <c r="J74" s="5">
        <v>77.08</v>
      </c>
      <c r="K74" s="21">
        <v>71</v>
      </c>
      <c r="L74" s="12">
        <f t="shared" si="5"/>
        <v>71.781999999999996</v>
      </c>
      <c r="M74" s="21">
        <v>73</v>
      </c>
    </row>
    <row r="75" spans="1:13" x14ac:dyDescent="0.15">
      <c r="A75" s="19" t="s">
        <v>110</v>
      </c>
      <c r="B75" s="3" t="s">
        <v>92</v>
      </c>
      <c r="C75" s="6">
        <v>100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5">
        <f t="shared" si="4"/>
        <v>20</v>
      </c>
      <c r="J75" s="5">
        <v>76.73</v>
      </c>
      <c r="K75" s="21">
        <v>73</v>
      </c>
      <c r="L75" s="12">
        <f t="shared" si="5"/>
        <v>71.057000000000002</v>
      </c>
      <c r="M75" s="21">
        <v>74</v>
      </c>
    </row>
    <row r="76" spans="1:13" x14ac:dyDescent="0.15">
      <c r="A76" s="18" t="s">
        <v>201</v>
      </c>
      <c r="B76" s="2" t="s">
        <v>64</v>
      </c>
      <c r="C76" s="1">
        <v>100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5">
        <f t="shared" si="4"/>
        <v>20</v>
      </c>
      <c r="J76" s="5">
        <v>76.489999999999995</v>
      </c>
      <c r="K76" s="21">
        <v>74</v>
      </c>
      <c r="L76" s="12">
        <f t="shared" si="5"/>
        <v>70.840999999999994</v>
      </c>
      <c r="M76" s="21">
        <v>75</v>
      </c>
    </row>
    <row r="77" spans="1:13" x14ac:dyDescent="0.15">
      <c r="A77" s="18" t="s">
        <v>113</v>
      </c>
      <c r="B77" s="2" t="s">
        <v>92</v>
      </c>
      <c r="C77" s="1">
        <v>100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5">
        <f t="shared" si="4"/>
        <v>20</v>
      </c>
      <c r="J77" s="5">
        <v>75.459999999999994</v>
      </c>
      <c r="K77" s="21">
        <v>76</v>
      </c>
      <c r="L77" s="12">
        <f t="shared" si="5"/>
        <v>69.914000000000001</v>
      </c>
      <c r="M77" s="21">
        <v>76</v>
      </c>
    </row>
    <row r="78" spans="1:13" x14ac:dyDescent="0.15">
      <c r="A78" s="18" t="s">
        <v>198</v>
      </c>
      <c r="B78" s="2" t="s">
        <v>64</v>
      </c>
      <c r="C78" s="1">
        <v>100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5">
        <f t="shared" si="4"/>
        <v>20</v>
      </c>
      <c r="J78" s="5">
        <v>75.290000000000006</v>
      </c>
      <c r="K78" s="21">
        <v>77</v>
      </c>
      <c r="L78" s="12">
        <f t="shared" si="5"/>
        <v>69.76100000000001</v>
      </c>
      <c r="M78" s="21">
        <v>77</v>
      </c>
    </row>
    <row r="79" spans="1:13" x14ac:dyDescent="0.15">
      <c r="A79" s="19" t="s">
        <v>77</v>
      </c>
      <c r="B79" s="3" t="s">
        <v>65</v>
      </c>
      <c r="C79" s="4">
        <v>100</v>
      </c>
      <c r="D79" s="4">
        <v>21</v>
      </c>
      <c r="E79" s="4">
        <v>0</v>
      </c>
      <c r="F79" s="6">
        <v>0</v>
      </c>
      <c r="G79" s="4">
        <v>0</v>
      </c>
      <c r="H79" s="6">
        <v>0</v>
      </c>
      <c r="I79" s="5">
        <f t="shared" si="4"/>
        <v>24.2</v>
      </c>
      <c r="J79" s="5">
        <v>74.7</v>
      </c>
      <c r="K79" s="21">
        <v>80</v>
      </c>
      <c r="L79" s="12">
        <f t="shared" si="5"/>
        <v>69.650000000000006</v>
      </c>
      <c r="M79" s="21">
        <v>78</v>
      </c>
    </row>
    <row r="80" spans="1:13" x14ac:dyDescent="0.15">
      <c r="A80" s="18" t="s">
        <v>185</v>
      </c>
      <c r="B80" s="2" t="s">
        <v>64</v>
      </c>
      <c r="C80" s="1">
        <v>100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5">
        <f t="shared" si="4"/>
        <v>20</v>
      </c>
      <c r="J80" s="5">
        <v>75.03</v>
      </c>
      <c r="K80" s="21">
        <v>78</v>
      </c>
      <c r="L80" s="12">
        <f t="shared" si="5"/>
        <v>69.527000000000001</v>
      </c>
      <c r="M80" s="21">
        <v>79</v>
      </c>
    </row>
    <row r="81" spans="1:13" x14ac:dyDescent="0.15">
      <c r="A81" s="18" t="s">
        <v>108</v>
      </c>
      <c r="B81" s="2" t="s">
        <v>92</v>
      </c>
      <c r="C81" s="1">
        <v>100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5">
        <f t="shared" si="4"/>
        <v>20</v>
      </c>
      <c r="J81" s="5">
        <v>74.709999999999994</v>
      </c>
      <c r="K81" s="21">
        <v>79</v>
      </c>
      <c r="L81" s="12">
        <f t="shared" si="5"/>
        <v>69.23899999999999</v>
      </c>
      <c r="M81" s="21">
        <v>80</v>
      </c>
    </row>
    <row r="82" spans="1:13" x14ac:dyDescent="0.15">
      <c r="A82" s="18" t="s">
        <v>70</v>
      </c>
      <c r="B82" s="2" t="s">
        <v>65</v>
      </c>
      <c r="C82" s="1">
        <v>100</v>
      </c>
      <c r="D82" s="1">
        <v>21</v>
      </c>
      <c r="E82" s="1">
        <v>0</v>
      </c>
      <c r="F82" s="1">
        <v>0</v>
      </c>
      <c r="G82" s="1">
        <v>0</v>
      </c>
      <c r="H82" s="1">
        <v>0</v>
      </c>
      <c r="I82" s="5">
        <f t="shared" si="4"/>
        <v>24.2</v>
      </c>
      <c r="J82" s="5">
        <v>71.959999999999994</v>
      </c>
      <c r="K82" s="21">
        <v>81</v>
      </c>
      <c r="L82" s="12">
        <f t="shared" si="5"/>
        <v>67.183999999999997</v>
      </c>
      <c r="M82" s="21">
        <v>81</v>
      </c>
    </row>
    <row r="83" spans="1:13" x14ac:dyDescent="0.15">
      <c r="A83" s="18" t="s">
        <v>197</v>
      </c>
      <c r="B83" s="2" t="s">
        <v>64</v>
      </c>
      <c r="C83" s="1">
        <v>100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5">
        <f t="shared" si="4"/>
        <v>20</v>
      </c>
      <c r="J83" s="5">
        <v>65.23</v>
      </c>
      <c r="K83" s="21">
        <v>82</v>
      </c>
      <c r="L83" s="12">
        <f t="shared" si="5"/>
        <v>60.707000000000008</v>
      </c>
      <c r="M83" s="21">
        <v>82</v>
      </c>
    </row>
  </sheetData>
  <autoFilter ref="A1:J83" xr:uid="{00000000-0001-0000-0000-000000000000}"/>
  <sortState xmlns:xlrd2="http://schemas.microsoft.com/office/spreadsheetml/2017/richdata2" ref="A2:M83">
    <sortCondition descending="1" ref="L2:L83"/>
  </sortState>
  <phoneticPr fontId="7" type="noConversion"/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98272-4022-43D0-9CC8-6396B9EFDAAC}">
  <dimension ref="A1:M55"/>
  <sheetViews>
    <sheetView workbookViewId="0">
      <selection activeCell="D18" sqref="D18"/>
    </sheetView>
  </sheetViews>
  <sheetFormatPr defaultColWidth="9" defaultRowHeight="13.5" x14ac:dyDescent="0.15"/>
  <cols>
    <col min="1" max="1" width="10.375" customWidth="1"/>
    <col min="2" max="2" width="11.25" customWidth="1"/>
    <col min="9" max="9" width="15.375" customWidth="1"/>
    <col min="10" max="10" width="10.75" customWidth="1"/>
    <col min="11" max="11" width="11.5" style="22" customWidth="1"/>
    <col min="12" max="12" width="10.75" customWidth="1"/>
    <col min="13" max="13" width="12.875" style="22" customWidth="1"/>
  </cols>
  <sheetData>
    <row r="1" spans="1:13" x14ac:dyDescent="0.15">
      <c r="A1" s="1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324</v>
      </c>
      <c r="J1" s="3" t="s">
        <v>320</v>
      </c>
      <c r="K1" s="20" t="s">
        <v>321</v>
      </c>
      <c r="L1" s="9" t="s">
        <v>322</v>
      </c>
      <c r="M1" s="20" t="s">
        <v>323</v>
      </c>
    </row>
    <row r="2" spans="1:13" x14ac:dyDescent="0.15">
      <c r="A2" s="14" t="s">
        <v>316</v>
      </c>
      <c r="B2" s="4" t="s">
        <v>10</v>
      </c>
      <c r="C2" s="3">
        <v>100</v>
      </c>
      <c r="D2" s="3">
        <v>58.5</v>
      </c>
      <c r="E2" s="3">
        <v>0</v>
      </c>
      <c r="F2" s="3">
        <v>115</v>
      </c>
      <c r="G2" s="3">
        <v>24</v>
      </c>
      <c r="H2" s="3">
        <v>42</v>
      </c>
      <c r="I2" s="5">
        <f t="shared" ref="I2:I33" si="0">C2*0.2+D2*0.2+E2*0.15+F2*0.15+G2*0.15+H2*0.15</f>
        <v>58.85</v>
      </c>
      <c r="J2" s="5">
        <v>91.02</v>
      </c>
      <c r="K2" s="21">
        <v>1</v>
      </c>
      <c r="L2" s="5">
        <f t="shared" ref="L2:L33" si="1">I2*0.1+J2*0.9</f>
        <v>87.802999999999997</v>
      </c>
      <c r="M2" s="21">
        <v>1</v>
      </c>
    </row>
    <row r="3" spans="1:13" x14ac:dyDescent="0.15">
      <c r="A3" s="14" t="s">
        <v>311</v>
      </c>
      <c r="B3" s="4" t="s">
        <v>10</v>
      </c>
      <c r="C3" s="3">
        <v>100</v>
      </c>
      <c r="D3" s="3">
        <v>45</v>
      </c>
      <c r="E3" s="3">
        <v>0</v>
      </c>
      <c r="F3" s="3">
        <v>100</v>
      </c>
      <c r="G3" s="3">
        <v>28</v>
      </c>
      <c r="H3" s="3">
        <v>37.5</v>
      </c>
      <c r="I3" s="5">
        <f t="shared" si="0"/>
        <v>53.825000000000003</v>
      </c>
      <c r="J3" s="5">
        <v>90.88</v>
      </c>
      <c r="K3" s="21">
        <v>2</v>
      </c>
      <c r="L3" s="5">
        <f t="shared" si="1"/>
        <v>87.174499999999995</v>
      </c>
      <c r="M3" s="21">
        <v>2</v>
      </c>
    </row>
    <row r="4" spans="1:13" x14ac:dyDescent="0.15">
      <c r="A4" s="14" t="s">
        <v>12</v>
      </c>
      <c r="B4" s="9" t="s">
        <v>36</v>
      </c>
      <c r="C4" s="3">
        <v>100</v>
      </c>
      <c r="D4" s="3">
        <v>38</v>
      </c>
      <c r="E4" s="3">
        <v>40</v>
      </c>
      <c r="F4" s="3">
        <v>18</v>
      </c>
      <c r="G4" s="3">
        <v>19</v>
      </c>
      <c r="H4" s="3">
        <v>32</v>
      </c>
      <c r="I4" s="5">
        <f t="shared" si="0"/>
        <v>43.95</v>
      </c>
      <c r="J4" s="5">
        <v>90.16</v>
      </c>
      <c r="K4" s="21">
        <v>3</v>
      </c>
      <c r="L4" s="5">
        <f t="shared" si="1"/>
        <v>85.539000000000001</v>
      </c>
      <c r="M4" s="21">
        <v>3</v>
      </c>
    </row>
    <row r="5" spans="1:13" x14ac:dyDescent="0.15">
      <c r="A5" s="14" t="s">
        <v>306</v>
      </c>
      <c r="B5" s="4" t="s">
        <v>10</v>
      </c>
      <c r="C5" s="3">
        <v>100</v>
      </c>
      <c r="D5" s="3">
        <v>52.5</v>
      </c>
      <c r="E5" s="3">
        <v>40</v>
      </c>
      <c r="F5" s="3">
        <v>0</v>
      </c>
      <c r="G5" s="3">
        <v>19</v>
      </c>
      <c r="H5" s="3">
        <v>42</v>
      </c>
      <c r="I5" s="5">
        <f t="shared" si="0"/>
        <v>45.65</v>
      </c>
      <c r="J5" s="5">
        <v>89.44</v>
      </c>
      <c r="K5" s="21">
        <v>7</v>
      </c>
      <c r="L5" s="5">
        <f t="shared" si="1"/>
        <v>85.060999999999993</v>
      </c>
      <c r="M5" s="21">
        <v>4</v>
      </c>
    </row>
    <row r="6" spans="1:13" x14ac:dyDescent="0.15">
      <c r="A6" s="14" t="s">
        <v>314</v>
      </c>
      <c r="B6" s="4" t="s">
        <v>10</v>
      </c>
      <c r="C6" s="3">
        <v>100</v>
      </c>
      <c r="D6" s="3">
        <v>42.5</v>
      </c>
      <c r="E6" s="3">
        <v>0</v>
      </c>
      <c r="F6" s="3">
        <v>115</v>
      </c>
      <c r="G6" s="3">
        <v>51</v>
      </c>
      <c r="H6" s="3">
        <v>40</v>
      </c>
      <c r="I6" s="5">
        <f t="shared" si="0"/>
        <v>59.4</v>
      </c>
      <c r="J6" s="5">
        <v>87.57</v>
      </c>
      <c r="K6" s="21">
        <v>11</v>
      </c>
      <c r="L6" s="5">
        <f t="shared" si="1"/>
        <v>84.753</v>
      </c>
      <c r="M6" s="21">
        <v>5</v>
      </c>
    </row>
    <row r="7" spans="1:13" x14ac:dyDescent="0.15">
      <c r="A7" s="14" t="s">
        <v>293</v>
      </c>
      <c r="B7" s="4" t="s">
        <v>10</v>
      </c>
      <c r="C7" s="3">
        <v>100</v>
      </c>
      <c r="D7" s="3">
        <v>42.5</v>
      </c>
      <c r="E7" s="3">
        <v>28</v>
      </c>
      <c r="F7" s="3">
        <v>8</v>
      </c>
      <c r="G7" s="3">
        <v>18</v>
      </c>
      <c r="H7" s="3">
        <v>11</v>
      </c>
      <c r="I7" s="5">
        <f t="shared" si="0"/>
        <v>38.250000000000007</v>
      </c>
      <c r="J7" s="5">
        <v>89.8</v>
      </c>
      <c r="K7" s="21">
        <v>4</v>
      </c>
      <c r="L7" s="5">
        <f t="shared" si="1"/>
        <v>84.644999999999996</v>
      </c>
      <c r="M7" s="21">
        <v>6</v>
      </c>
    </row>
    <row r="8" spans="1:13" x14ac:dyDescent="0.15">
      <c r="A8" s="14" t="s">
        <v>25</v>
      </c>
      <c r="B8" s="9" t="s">
        <v>36</v>
      </c>
      <c r="C8" s="3">
        <v>100</v>
      </c>
      <c r="D8" s="3">
        <v>21</v>
      </c>
      <c r="E8" s="3">
        <v>40</v>
      </c>
      <c r="F8" s="3">
        <v>18</v>
      </c>
      <c r="G8" s="3">
        <v>28</v>
      </c>
      <c r="H8" s="3">
        <v>16.5</v>
      </c>
      <c r="I8" s="5">
        <f t="shared" si="0"/>
        <v>39.575000000000003</v>
      </c>
      <c r="J8" s="5">
        <v>89.65</v>
      </c>
      <c r="K8" s="21">
        <v>5</v>
      </c>
      <c r="L8" s="5">
        <f t="shared" si="1"/>
        <v>84.642499999999998</v>
      </c>
      <c r="M8" s="21">
        <v>7</v>
      </c>
    </row>
    <row r="9" spans="1:13" x14ac:dyDescent="0.15">
      <c r="A9" s="14" t="s">
        <v>11</v>
      </c>
      <c r="B9" s="9" t="s">
        <v>36</v>
      </c>
      <c r="C9" s="3">
        <v>100</v>
      </c>
      <c r="D9" s="3">
        <v>49</v>
      </c>
      <c r="E9" s="3">
        <v>48</v>
      </c>
      <c r="F9" s="3">
        <v>30</v>
      </c>
      <c r="G9" s="3">
        <v>31</v>
      </c>
      <c r="H9" s="3">
        <v>32.5</v>
      </c>
      <c r="I9" s="5">
        <f t="shared" si="0"/>
        <v>51.024999999999999</v>
      </c>
      <c r="J9" s="5">
        <v>88.13</v>
      </c>
      <c r="K9" s="21">
        <v>9</v>
      </c>
      <c r="L9" s="5">
        <f t="shared" si="1"/>
        <v>84.419499999999999</v>
      </c>
      <c r="M9" s="21">
        <v>8</v>
      </c>
    </row>
    <row r="10" spans="1:13" x14ac:dyDescent="0.15">
      <c r="A10" s="14" t="s">
        <v>21</v>
      </c>
      <c r="B10" s="9" t="s">
        <v>36</v>
      </c>
      <c r="C10" s="3">
        <v>100</v>
      </c>
      <c r="D10" s="3">
        <v>39</v>
      </c>
      <c r="E10" s="3">
        <v>12</v>
      </c>
      <c r="F10" s="3">
        <v>0</v>
      </c>
      <c r="G10" s="3">
        <v>9</v>
      </c>
      <c r="H10" s="3">
        <v>26.5</v>
      </c>
      <c r="I10" s="5">
        <f t="shared" si="0"/>
        <v>34.925000000000004</v>
      </c>
      <c r="J10" s="5">
        <v>89.48</v>
      </c>
      <c r="K10" s="21">
        <v>6</v>
      </c>
      <c r="L10" s="5">
        <f t="shared" si="1"/>
        <v>84.024500000000018</v>
      </c>
      <c r="M10" s="21">
        <v>9</v>
      </c>
    </row>
    <row r="11" spans="1:13" x14ac:dyDescent="0.15">
      <c r="A11" s="14" t="s">
        <v>23</v>
      </c>
      <c r="B11" s="9" t="s">
        <v>36</v>
      </c>
      <c r="C11" s="3">
        <v>100</v>
      </c>
      <c r="D11" s="3">
        <v>45.5</v>
      </c>
      <c r="E11" s="3">
        <v>0</v>
      </c>
      <c r="F11" s="3">
        <v>100</v>
      </c>
      <c r="G11" s="3">
        <v>3</v>
      </c>
      <c r="H11" s="3">
        <v>12</v>
      </c>
      <c r="I11" s="5">
        <f t="shared" si="0"/>
        <v>46.35</v>
      </c>
      <c r="J11" s="5">
        <v>87.1</v>
      </c>
      <c r="K11" s="21">
        <v>12</v>
      </c>
      <c r="L11" s="5">
        <f t="shared" si="1"/>
        <v>83.025000000000006</v>
      </c>
      <c r="M11" s="21">
        <v>10</v>
      </c>
    </row>
    <row r="12" spans="1:13" x14ac:dyDescent="0.15">
      <c r="A12" s="14" t="s">
        <v>308</v>
      </c>
      <c r="B12" s="4" t="s">
        <v>10</v>
      </c>
      <c r="C12" s="3">
        <v>100</v>
      </c>
      <c r="D12" s="3">
        <v>18</v>
      </c>
      <c r="E12" s="3">
        <v>19</v>
      </c>
      <c r="F12" s="3">
        <v>95</v>
      </c>
      <c r="G12" s="3">
        <v>6</v>
      </c>
      <c r="H12" s="3">
        <v>19</v>
      </c>
      <c r="I12" s="5">
        <f t="shared" si="0"/>
        <v>44.45</v>
      </c>
      <c r="J12" s="5">
        <v>87</v>
      </c>
      <c r="K12" s="21">
        <v>13</v>
      </c>
      <c r="L12" s="5">
        <f t="shared" si="1"/>
        <v>82.745000000000005</v>
      </c>
      <c r="M12" s="21">
        <v>11</v>
      </c>
    </row>
    <row r="13" spans="1:13" x14ac:dyDescent="0.15">
      <c r="A13" s="14" t="s">
        <v>13</v>
      </c>
      <c r="B13" s="9" t="s">
        <v>36</v>
      </c>
      <c r="C13" s="3">
        <v>100</v>
      </c>
      <c r="D13" s="3">
        <v>50</v>
      </c>
      <c r="E13" s="3">
        <v>22</v>
      </c>
      <c r="F13" s="3">
        <v>0</v>
      </c>
      <c r="G13" s="3">
        <v>20</v>
      </c>
      <c r="H13" s="3">
        <v>11.5</v>
      </c>
      <c r="I13" s="5">
        <f t="shared" si="0"/>
        <v>38.024999999999999</v>
      </c>
      <c r="J13" s="5">
        <v>86.98</v>
      </c>
      <c r="K13" s="21">
        <v>14</v>
      </c>
      <c r="L13" s="5">
        <f t="shared" si="1"/>
        <v>82.084500000000006</v>
      </c>
      <c r="M13" s="21">
        <v>12</v>
      </c>
    </row>
    <row r="14" spans="1:13" x14ac:dyDescent="0.15">
      <c r="A14" s="14" t="s">
        <v>318</v>
      </c>
      <c r="B14" s="4" t="s">
        <v>10</v>
      </c>
      <c r="C14" s="3">
        <v>100</v>
      </c>
      <c r="D14" s="3">
        <v>15</v>
      </c>
      <c r="E14" s="3">
        <v>24</v>
      </c>
      <c r="F14" s="3">
        <v>0</v>
      </c>
      <c r="G14" s="3">
        <v>0</v>
      </c>
      <c r="H14" s="3">
        <v>0</v>
      </c>
      <c r="I14" s="5">
        <f t="shared" si="0"/>
        <v>26.6</v>
      </c>
      <c r="J14" s="5">
        <v>88.23</v>
      </c>
      <c r="K14" s="21">
        <v>8</v>
      </c>
      <c r="L14" s="5">
        <f t="shared" si="1"/>
        <v>82.067000000000007</v>
      </c>
      <c r="M14" s="21">
        <v>13</v>
      </c>
    </row>
    <row r="15" spans="1:13" x14ac:dyDescent="0.15">
      <c r="A15" s="14" t="s">
        <v>300</v>
      </c>
      <c r="B15" s="4" t="s">
        <v>10</v>
      </c>
      <c r="C15" s="3">
        <v>100</v>
      </c>
      <c r="D15" s="3">
        <v>42.5</v>
      </c>
      <c r="E15" s="3">
        <v>0</v>
      </c>
      <c r="F15" s="3">
        <v>32</v>
      </c>
      <c r="G15" s="3">
        <v>21</v>
      </c>
      <c r="H15" s="3">
        <v>19</v>
      </c>
      <c r="I15" s="5">
        <f t="shared" si="0"/>
        <v>39.299999999999997</v>
      </c>
      <c r="J15" s="5">
        <v>86.67</v>
      </c>
      <c r="K15" s="21">
        <v>15</v>
      </c>
      <c r="L15" s="5">
        <f t="shared" si="1"/>
        <v>81.932999999999993</v>
      </c>
      <c r="M15" s="21">
        <v>14</v>
      </c>
    </row>
    <row r="16" spans="1:13" x14ac:dyDescent="0.15">
      <c r="A16" s="14" t="s">
        <v>292</v>
      </c>
      <c r="B16" s="9" t="s">
        <v>36</v>
      </c>
      <c r="C16" s="3">
        <v>100</v>
      </c>
      <c r="D16" s="3">
        <v>30</v>
      </c>
      <c r="E16" s="3">
        <v>0</v>
      </c>
      <c r="F16" s="3">
        <v>0</v>
      </c>
      <c r="G16" s="3">
        <v>10</v>
      </c>
      <c r="H16" s="3">
        <v>1.5</v>
      </c>
      <c r="I16" s="5">
        <f t="shared" si="0"/>
        <v>27.725000000000001</v>
      </c>
      <c r="J16" s="5">
        <v>87.72</v>
      </c>
      <c r="K16" s="21">
        <v>10</v>
      </c>
      <c r="L16" s="5">
        <f t="shared" si="1"/>
        <v>81.720500000000001</v>
      </c>
      <c r="M16" s="21">
        <v>15</v>
      </c>
    </row>
    <row r="17" spans="1:13" x14ac:dyDescent="0.15">
      <c r="A17" s="14" t="s">
        <v>35</v>
      </c>
      <c r="B17" s="9" t="s">
        <v>36</v>
      </c>
      <c r="C17" s="3">
        <v>100</v>
      </c>
      <c r="D17" s="3">
        <v>39.5</v>
      </c>
      <c r="E17" s="3">
        <v>0</v>
      </c>
      <c r="F17" s="3">
        <v>0</v>
      </c>
      <c r="G17" s="3">
        <v>10</v>
      </c>
      <c r="H17" s="3">
        <v>10.5</v>
      </c>
      <c r="I17" s="5">
        <f t="shared" si="0"/>
        <v>30.974999999999998</v>
      </c>
      <c r="J17" s="5">
        <v>86.23</v>
      </c>
      <c r="K17" s="21">
        <v>16</v>
      </c>
      <c r="L17" s="5">
        <f t="shared" si="1"/>
        <v>80.704499999999996</v>
      </c>
      <c r="M17" s="21">
        <v>16</v>
      </c>
    </row>
    <row r="18" spans="1:13" x14ac:dyDescent="0.15">
      <c r="A18" s="14" t="s">
        <v>15</v>
      </c>
      <c r="B18" s="9" t="s">
        <v>36</v>
      </c>
      <c r="C18" s="3">
        <v>100</v>
      </c>
      <c r="D18" s="3">
        <v>35</v>
      </c>
      <c r="E18" s="3">
        <v>26</v>
      </c>
      <c r="F18" s="3">
        <v>0</v>
      </c>
      <c r="G18" s="3">
        <v>8</v>
      </c>
      <c r="H18" s="3">
        <v>21</v>
      </c>
      <c r="I18" s="5">
        <f t="shared" si="0"/>
        <v>35.25</v>
      </c>
      <c r="J18" s="5">
        <v>84.73</v>
      </c>
      <c r="K18" s="21">
        <v>17</v>
      </c>
      <c r="L18" s="5">
        <f t="shared" si="1"/>
        <v>79.782000000000011</v>
      </c>
      <c r="M18" s="21">
        <v>17</v>
      </c>
    </row>
    <row r="19" spans="1:13" x14ac:dyDescent="0.15">
      <c r="A19" s="14" t="s">
        <v>20</v>
      </c>
      <c r="B19" s="9" t="s">
        <v>36</v>
      </c>
      <c r="C19" s="3">
        <v>100</v>
      </c>
      <c r="D19" s="3">
        <v>39.5</v>
      </c>
      <c r="E19" s="3">
        <v>0</v>
      </c>
      <c r="F19" s="3">
        <v>115</v>
      </c>
      <c r="G19" s="3">
        <v>8</v>
      </c>
      <c r="H19" s="3">
        <v>40</v>
      </c>
      <c r="I19" s="5">
        <f t="shared" si="0"/>
        <v>52.35</v>
      </c>
      <c r="J19" s="5">
        <v>82.5</v>
      </c>
      <c r="K19" s="21">
        <v>20</v>
      </c>
      <c r="L19" s="5">
        <f t="shared" si="1"/>
        <v>79.484999999999999</v>
      </c>
      <c r="M19" s="21">
        <v>18</v>
      </c>
    </row>
    <row r="20" spans="1:13" x14ac:dyDescent="0.15">
      <c r="A20" s="14" t="s">
        <v>307</v>
      </c>
      <c r="B20" s="4" t="s">
        <v>10</v>
      </c>
      <c r="C20" s="3">
        <v>100</v>
      </c>
      <c r="D20" s="3">
        <v>35</v>
      </c>
      <c r="E20" s="3">
        <v>0</v>
      </c>
      <c r="F20" s="3">
        <v>10</v>
      </c>
      <c r="G20" s="3">
        <v>28</v>
      </c>
      <c r="H20" s="3">
        <v>22.5</v>
      </c>
      <c r="I20" s="5">
        <f t="shared" si="0"/>
        <v>36.075000000000003</v>
      </c>
      <c r="J20" s="5">
        <v>83.03</v>
      </c>
      <c r="K20" s="21">
        <v>19</v>
      </c>
      <c r="L20" s="5">
        <f t="shared" si="1"/>
        <v>78.334500000000006</v>
      </c>
      <c r="M20" s="21">
        <v>19</v>
      </c>
    </row>
    <row r="21" spans="1:13" x14ac:dyDescent="0.15">
      <c r="A21" s="14" t="s">
        <v>301</v>
      </c>
      <c r="B21" s="4" t="s">
        <v>10</v>
      </c>
      <c r="C21" s="3">
        <v>100</v>
      </c>
      <c r="D21" s="3">
        <v>15</v>
      </c>
      <c r="E21" s="3">
        <v>4</v>
      </c>
      <c r="F21" s="3">
        <v>0</v>
      </c>
      <c r="G21" s="3">
        <v>0</v>
      </c>
      <c r="H21" s="3">
        <v>0</v>
      </c>
      <c r="I21" s="5">
        <f t="shared" si="0"/>
        <v>23.6</v>
      </c>
      <c r="J21" s="5">
        <v>83.34</v>
      </c>
      <c r="K21" s="21">
        <v>18</v>
      </c>
      <c r="L21" s="5">
        <f t="shared" si="1"/>
        <v>77.366</v>
      </c>
      <c r="M21" s="21">
        <v>20</v>
      </c>
    </row>
    <row r="22" spans="1:13" x14ac:dyDescent="0.15">
      <c r="A22" s="14" t="s">
        <v>312</v>
      </c>
      <c r="B22" s="4" t="s">
        <v>10</v>
      </c>
      <c r="C22" s="3">
        <v>100</v>
      </c>
      <c r="D22" s="3">
        <v>28</v>
      </c>
      <c r="E22" s="3">
        <v>0</v>
      </c>
      <c r="F22" s="3">
        <v>0</v>
      </c>
      <c r="G22" s="3">
        <v>20</v>
      </c>
      <c r="H22" s="3">
        <v>38.5</v>
      </c>
      <c r="I22" s="5">
        <f t="shared" si="0"/>
        <v>34.375</v>
      </c>
      <c r="J22" s="5">
        <v>81.36</v>
      </c>
      <c r="K22" s="21">
        <v>24</v>
      </c>
      <c r="L22" s="5">
        <f t="shared" si="1"/>
        <v>76.661500000000004</v>
      </c>
      <c r="M22" s="21">
        <v>21</v>
      </c>
    </row>
    <row r="23" spans="1:13" x14ac:dyDescent="0.15">
      <c r="A23" s="14" t="s">
        <v>24</v>
      </c>
      <c r="B23" s="9" t="s">
        <v>36</v>
      </c>
      <c r="C23" s="3">
        <v>100</v>
      </c>
      <c r="D23" s="3">
        <v>9</v>
      </c>
      <c r="E23" s="3">
        <v>24</v>
      </c>
      <c r="F23" s="3">
        <v>0</v>
      </c>
      <c r="G23" s="3">
        <v>7</v>
      </c>
      <c r="H23" s="3">
        <v>1.5</v>
      </c>
      <c r="I23" s="5">
        <f t="shared" si="0"/>
        <v>26.675000000000001</v>
      </c>
      <c r="J23" s="5">
        <v>81.72</v>
      </c>
      <c r="K23" s="21">
        <v>22</v>
      </c>
      <c r="L23" s="5">
        <f t="shared" si="1"/>
        <v>76.215500000000006</v>
      </c>
      <c r="M23" s="21">
        <v>22</v>
      </c>
    </row>
    <row r="24" spans="1:13" x14ac:dyDescent="0.15">
      <c r="A24" s="14" t="s">
        <v>22</v>
      </c>
      <c r="B24" s="9" t="s">
        <v>36</v>
      </c>
      <c r="C24" s="3">
        <v>100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5">
        <f t="shared" si="0"/>
        <v>20</v>
      </c>
      <c r="J24" s="5">
        <v>82.15</v>
      </c>
      <c r="K24" s="21">
        <v>21</v>
      </c>
      <c r="L24" s="5">
        <f t="shared" si="1"/>
        <v>75.935000000000002</v>
      </c>
      <c r="M24" s="21">
        <v>23</v>
      </c>
    </row>
    <row r="25" spans="1:13" x14ac:dyDescent="0.15">
      <c r="A25" s="14" t="s">
        <v>319</v>
      </c>
      <c r="B25" s="4" t="s">
        <v>10</v>
      </c>
      <c r="C25" s="3">
        <v>100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5">
        <f t="shared" si="0"/>
        <v>20</v>
      </c>
      <c r="J25" s="5">
        <v>81.69</v>
      </c>
      <c r="K25" s="21">
        <v>23</v>
      </c>
      <c r="L25" s="5">
        <f t="shared" si="1"/>
        <v>75.521000000000001</v>
      </c>
      <c r="M25" s="21">
        <v>24</v>
      </c>
    </row>
    <row r="26" spans="1:13" x14ac:dyDescent="0.15">
      <c r="A26" s="14" t="s">
        <v>295</v>
      </c>
      <c r="B26" s="4" t="s">
        <v>10</v>
      </c>
      <c r="C26" s="3">
        <v>100</v>
      </c>
      <c r="D26" s="3">
        <v>30</v>
      </c>
      <c r="E26" s="3">
        <v>0</v>
      </c>
      <c r="F26" s="3">
        <v>0</v>
      </c>
      <c r="G26" s="3">
        <v>1</v>
      </c>
      <c r="H26" s="3">
        <v>15</v>
      </c>
      <c r="I26" s="5">
        <f t="shared" si="0"/>
        <v>28.4</v>
      </c>
      <c r="J26" s="5">
        <v>80.33</v>
      </c>
      <c r="K26" s="21">
        <v>26</v>
      </c>
      <c r="L26" s="5">
        <f t="shared" si="1"/>
        <v>75.137</v>
      </c>
      <c r="M26" s="21">
        <v>25</v>
      </c>
    </row>
    <row r="27" spans="1:13" x14ac:dyDescent="0.15">
      <c r="A27" s="14" t="s">
        <v>302</v>
      </c>
      <c r="B27" s="4" t="s">
        <v>10</v>
      </c>
      <c r="C27" s="3">
        <v>100</v>
      </c>
      <c r="D27" s="3">
        <v>15</v>
      </c>
      <c r="E27" s="3">
        <v>0</v>
      </c>
      <c r="F27" s="3">
        <v>0</v>
      </c>
      <c r="G27" s="3">
        <v>4</v>
      </c>
      <c r="H27" s="3">
        <v>0</v>
      </c>
      <c r="I27" s="5">
        <f t="shared" si="0"/>
        <v>23.6</v>
      </c>
      <c r="J27" s="5">
        <v>80.59</v>
      </c>
      <c r="K27" s="21">
        <v>25</v>
      </c>
      <c r="L27" s="5">
        <f t="shared" si="1"/>
        <v>74.891000000000005</v>
      </c>
      <c r="M27" s="21">
        <v>26</v>
      </c>
    </row>
    <row r="28" spans="1:13" x14ac:dyDescent="0.15">
      <c r="A28" s="14" t="s">
        <v>309</v>
      </c>
      <c r="B28" s="4" t="s">
        <v>10</v>
      </c>
      <c r="C28" s="3">
        <v>100</v>
      </c>
      <c r="D28" s="3">
        <v>30</v>
      </c>
      <c r="E28" s="3">
        <v>0</v>
      </c>
      <c r="F28" s="3">
        <v>2</v>
      </c>
      <c r="G28" s="3">
        <v>22</v>
      </c>
      <c r="H28" s="3">
        <v>50</v>
      </c>
      <c r="I28" s="5">
        <f t="shared" si="0"/>
        <v>37.1</v>
      </c>
      <c r="J28" s="5">
        <v>78.819999999999993</v>
      </c>
      <c r="K28" s="21">
        <v>27</v>
      </c>
      <c r="L28" s="5">
        <f t="shared" si="1"/>
        <v>74.647999999999996</v>
      </c>
      <c r="M28" s="21">
        <v>27</v>
      </c>
    </row>
    <row r="29" spans="1:13" x14ac:dyDescent="0.15">
      <c r="A29" s="14" t="s">
        <v>17</v>
      </c>
      <c r="B29" s="9" t="s">
        <v>36</v>
      </c>
      <c r="C29" s="3">
        <v>100</v>
      </c>
      <c r="D29" s="3">
        <v>36.5</v>
      </c>
      <c r="E29" s="3">
        <v>0</v>
      </c>
      <c r="F29" s="3">
        <v>4</v>
      </c>
      <c r="G29" s="3">
        <v>43</v>
      </c>
      <c r="H29" s="3">
        <v>40</v>
      </c>
      <c r="I29" s="5">
        <f t="shared" si="0"/>
        <v>40.35</v>
      </c>
      <c r="J29" s="5">
        <v>77.94</v>
      </c>
      <c r="K29" s="21">
        <v>29</v>
      </c>
      <c r="L29" s="5">
        <f t="shared" si="1"/>
        <v>74.180999999999997</v>
      </c>
      <c r="M29" s="21">
        <v>28</v>
      </c>
    </row>
    <row r="30" spans="1:13" x14ac:dyDescent="0.15">
      <c r="A30" s="14" t="s">
        <v>30</v>
      </c>
      <c r="B30" s="9" t="s">
        <v>36</v>
      </c>
      <c r="C30" s="3">
        <v>100</v>
      </c>
      <c r="D30" s="3">
        <v>9</v>
      </c>
      <c r="E30" s="3">
        <v>0</v>
      </c>
      <c r="F30" s="3">
        <v>26</v>
      </c>
      <c r="G30" s="3">
        <v>1</v>
      </c>
      <c r="H30" s="3">
        <v>11</v>
      </c>
      <c r="I30" s="5">
        <f t="shared" si="0"/>
        <v>27.499999999999996</v>
      </c>
      <c r="J30" s="5">
        <v>77.97</v>
      </c>
      <c r="K30" s="21">
        <v>28</v>
      </c>
      <c r="L30" s="5">
        <f t="shared" si="1"/>
        <v>72.923000000000002</v>
      </c>
      <c r="M30" s="21">
        <v>29</v>
      </c>
    </row>
    <row r="31" spans="1:13" x14ac:dyDescent="0.15">
      <c r="A31" s="14" t="s">
        <v>29</v>
      </c>
      <c r="B31" s="9" t="s">
        <v>36</v>
      </c>
      <c r="C31" s="3">
        <v>100</v>
      </c>
      <c r="D31" s="3">
        <v>31.5</v>
      </c>
      <c r="E31" s="3">
        <v>0</v>
      </c>
      <c r="F31" s="3">
        <v>21</v>
      </c>
      <c r="G31" s="3">
        <v>10</v>
      </c>
      <c r="H31" s="3">
        <v>23.5</v>
      </c>
      <c r="I31" s="5">
        <f t="shared" si="0"/>
        <v>34.475000000000001</v>
      </c>
      <c r="J31" s="5">
        <v>77.180000000000007</v>
      </c>
      <c r="K31" s="21">
        <v>30</v>
      </c>
      <c r="L31" s="5">
        <f t="shared" si="1"/>
        <v>72.909500000000008</v>
      </c>
      <c r="M31" s="21">
        <v>30</v>
      </c>
    </row>
    <row r="32" spans="1:13" x14ac:dyDescent="0.15">
      <c r="A32" s="14" t="s">
        <v>304</v>
      </c>
      <c r="B32" s="4" t="s">
        <v>10</v>
      </c>
      <c r="C32" s="3">
        <v>100</v>
      </c>
      <c r="D32" s="3">
        <v>45</v>
      </c>
      <c r="E32" s="3">
        <v>0</v>
      </c>
      <c r="F32" s="3">
        <v>0</v>
      </c>
      <c r="G32" s="3">
        <v>8</v>
      </c>
      <c r="H32" s="3">
        <v>35.25</v>
      </c>
      <c r="I32" s="5">
        <f t="shared" si="0"/>
        <v>35.487499999999997</v>
      </c>
      <c r="J32" s="5">
        <v>75.709999999999994</v>
      </c>
      <c r="K32" s="21">
        <v>32</v>
      </c>
      <c r="L32" s="5">
        <f t="shared" si="1"/>
        <v>71.687749999999994</v>
      </c>
      <c r="M32" s="21">
        <v>31</v>
      </c>
    </row>
    <row r="33" spans="1:13" x14ac:dyDescent="0.15">
      <c r="A33" s="14" t="s">
        <v>19</v>
      </c>
      <c r="B33" s="9" t="s">
        <v>36</v>
      </c>
      <c r="C33" s="3">
        <v>100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5">
        <f t="shared" si="0"/>
        <v>20</v>
      </c>
      <c r="J33" s="5">
        <v>76.349999999999994</v>
      </c>
      <c r="K33" s="21">
        <v>31</v>
      </c>
      <c r="L33" s="5">
        <f t="shared" si="1"/>
        <v>70.715000000000003</v>
      </c>
      <c r="M33" s="21">
        <v>32</v>
      </c>
    </row>
    <row r="34" spans="1:13" x14ac:dyDescent="0.15">
      <c r="A34" s="14" t="s">
        <v>32</v>
      </c>
      <c r="B34" s="9" t="s">
        <v>36</v>
      </c>
      <c r="C34" s="3">
        <v>100</v>
      </c>
      <c r="D34" s="3">
        <v>9</v>
      </c>
      <c r="E34" s="3">
        <v>0</v>
      </c>
      <c r="F34" s="3">
        <v>0</v>
      </c>
      <c r="G34" s="3">
        <v>1</v>
      </c>
      <c r="H34" s="3">
        <v>22</v>
      </c>
      <c r="I34" s="5">
        <f t="shared" ref="I34:I55" si="2">C34*0.2+D34*0.2+E34*0.15+F34*0.15+G34*0.15+H34*0.15</f>
        <v>25.25</v>
      </c>
      <c r="J34" s="5">
        <v>75.27</v>
      </c>
      <c r="K34" s="21">
        <v>33</v>
      </c>
      <c r="L34" s="5">
        <f t="shared" ref="L34:L55" si="3">I34*0.1+J34*0.9</f>
        <v>70.268000000000001</v>
      </c>
      <c r="M34" s="21">
        <v>33</v>
      </c>
    </row>
    <row r="35" spans="1:13" x14ac:dyDescent="0.15">
      <c r="A35" s="14" t="s">
        <v>294</v>
      </c>
      <c r="B35" s="4" t="s">
        <v>10</v>
      </c>
      <c r="C35" s="3">
        <v>100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5">
        <f t="shared" si="2"/>
        <v>20</v>
      </c>
      <c r="J35" s="5">
        <v>74.81</v>
      </c>
      <c r="K35" s="21">
        <v>34</v>
      </c>
      <c r="L35" s="5">
        <f t="shared" si="3"/>
        <v>69.329000000000008</v>
      </c>
      <c r="M35" s="21">
        <v>34</v>
      </c>
    </row>
    <row r="36" spans="1:13" x14ac:dyDescent="0.15">
      <c r="A36" s="14" t="s">
        <v>296</v>
      </c>
      <c r="B36" s="4" t="s">
        <v>10</v>
      </c>
      <c r="C36" s="3">
        <v>100</v>
      </c>
      <c r="D36" s="3">
        <v>30</v>
      </c>
      <c r="E36" s="3">
        <v>8</v>
      </c>
      <c r="F36" s="3">
        <v>0</v>
      </c>
      <c r="G36" s="3">
        <v>9</v>
      </c>
      <c r="H36" s="3">
        <v>0</v>
      </c>
      <c r="I36" s="5">
        <f t="shared" si="2"/>
        <v>28.55</v>
      </c>
      <c r="J36" s="5">
        <v>73.66</v>
      </c>
      <c r="K36" s="21">
        <v>36</v>
      </c>
      <c r="L36" s="5">
        <f t="shared" si="3"/>
        <v>69.149000000000001</v>
      </c>
      <c r="M36" s="21">
        <v>35</v>
      </c>
    </row>
    <row r="37" spans="1:13" x14ac:dyDescent="0.15">
      <c r="A37" s="14" t="s">
        <v>33</v>
      </c>
      <c r="B37" s="9" t="s">
        <v>36</v>
      </c>
      <c r="C37" s="3">
        <v>100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5">
        <f t="shared" si="2"/>
        <v>20</v>
      </c>
      <c r="J37" s="5">
        <v>74.56</v>
      </c>
      <c r="K37" s="21">
        <v>35</v>
      </c>
      <c r="L37" s="5">
        <f t="shared" si="3"/>
        <v>69.103999999999999</v>
      </c>
      <c r="M37" s="21">
        <v>36</v>
      </c>
    </row>
    <row r="38" spans="1:13" x14ac:dyDescent="0.15">
      <c r="A38" s="14" t="s">
        <v>298</v>
      </c>
      <c r="B38" s="4" t="s">
        <v>10</v>
      </c>
      <c r="C38" s="3">
        <v>100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5">
        <f t="shared" si="2"/>
        <v>20</v>
      </c>
      <c r="J38" s="5">
        <v>73.09</v>
      </c>
      <c r="K38" s="21">
        <v>37</v>
      </c>
      <c r="L38" s="5">
        <f t="shared" si="3"/>
        <v>67.781000000000006</v>
      </c>
      <c r="M38" s="21">
        <v>37</v>
      </c>
    </row>
    <row r="39" spans="1:13" x14ac:dyDescent="0.15">
      <c r="A39" s="14" t="s">
        <v>18</v>
      </c>
      <c r="B39" s="9" t="s">
        <v>36</v>
      </c>
      <c r="C39" s="3">
        <v>100</v>
      </c>
      <c r="D39" s="3">
        <v>45</v>
      </c>
      <c r="E39" s="3">
        <v>0</v>
      </c>
      <c r="F39" s="3">
        <v>4</v>
      </c>
      <c r="G39" s="3">
        <v>20</v>
      </c>
      <c r="H39" s="3">
        <v>0</v>
      </c>
      <c r="I39" s="5">
        <f t="shared" si="2"/>
        <v>32.6</v>
      </c>
      <c r="J39" s="5">
        <v>71.59</v>
      </c>
      <c r="K39" s="21">
        <v>41</v>
      </c>
      <c r="L39" s="5">
        <f t="shared" si="3"/>
        <v>67.691000000000017</v>
      </c>
      <c r="M39" s="21">
        <v>38</v>
      </c>
    </row>
    <row r="40" spans="1:13" x14ac:dyDescent="0.15">
      <c r="A40" s="14" t="s">
        <v>297</v>
      </c>
      <c r="B40" s="4" t="s">
        <v>10</v>
      </c>
      <c r="C40" s="3">
        <v>100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5">
        <f t="shared" si="2"/>
        <v>20</v>
      </c>
      <c r="J40" s="5">
        <v>72.819999999999993</v>
      </c>
      <c r="K40" s="21">
        <v>38</v>
      </c>
      <c r="L40" s="5">
        <f t="shared" si="3"/>
        <v>67.537999999999997</v>
      </c>
      <c r="M40" s="21">
        <v>39</v>
      </c>
    </row>
    <row r="41" spans="1:13" x14ac:dyDescent="0.15">
      <c r="A41" s="14" t="s">
        <v>313</v>
      </c>
      <c r="B41" s="4" t="s">
        <v>10</v>
      </c>
      <c r="C41" s="3">
        <v>100</v>
      </c>
      <c r="D41" s="3">
        <v>15</v>
      </c>
      <c r="E41" s="3">
        <v>0</v>
      </c>
      <c r="F41" s="3">
        <v>0</v>
      </c>
      <c r="G41" s="3">
        <v>1</v>
      </c>
      <c r="H41" s="3">
        <v>7.5</v>
      </c>
      <c r="I41" s="5">
        <f t="shared" si="2"/>
        <v>24.274999999999999</v>
      </c>
      <c r="J41" s="5">
        <v>72.319999999999993</v>
      </c>
      <c r="K41" s="21">
        <v>39</v>
      </c>
      <c r="L41" s="5">
        <f t="shared" si="3"/>
        <v>67.515499999999989</v>
      </c>
      <c r="M41" s="21">
        <v>40</v>
      </c>
    </row>
    <row r="42" spans="1:13" x14ac:dyDescent="0.15">
      <c r="A42" s="14" t="s">
        <v>315</v>
      </c>
      <c r="B42" s="4" t="s">
        <v>10</v>
      </c>
      <c r="C42" s="3">
        <v>100</v>
      </c>
      <c r="D42" s="3">
        <v>15</v>
      </c>
      <c r="E42" s="3">
        <v>0</v>
      </c>
      <c r="F42" s="3">
        <v>0</v>
      </c>
      <c r="G42" s="3">
        <v>0</v>
      </c>
      <c r="H42" s="3">
        <v>0</v>
      </c>
      <c r="I42" s="5">
        <f t="shared" si="2"/>
        <v>23</v>
      </c>
      <c r="J42" s="5">
        <v>72.069999999999993</v>
      </c>
      <c r="K42" s="21">
        <v>40</v>
      </c>
      <c r="L42" s="5">
        <f t="shared" si="3"/>
        <v>67.162999999999997</v>
      </c>
      <c r="M42" s="21">
        <v>41</v>
      </c>
    </row>
    <row r="43" spans="1:13" x14ac:dyDescent="0.15">
      <c r="A43" s="14" t="s">
        <v>305</v>
      </c>
      <c r="B43" s="4" t="s">
        <v>10</v>
      </c>
      <c r="C43" s="3">
        <v>100</v>
      </c>
      <c r="D43" s="3">
        <v>35</v>
      </c>
      <c r="E43" s="3">
        <v>0</v>
      </c>
      <c r="F43" s="3">
        <v>0</v>
      </c>
      <c r="G43" s="3">
        <v>17</v>
      </c>
      <c r="H43" s="3">
        <v>2</v>
      </c>
      <c r="I43" s="5">
        <f t="shared" si="2"/>
        <v>29.85</v>
      </c>
      <c r="J43" s="5">
        <v>69.89</v>
      </c>
      <c r="K43" s="21">
        <v>43</v>
      </c>
      <c r="L43" s="5">
        <f t="shared" si="3"/>
        <v>65.88600000000001</v>
      </c>
      <c r="M43" s="21">
        <v>42</v>
      </c>
    </row>
    <row r="44" spans="1:13" x14ac:dyDescent="0.15">
      <c r="A44" s="14" t="s">
        <v>26</v>
      </c>
      <c r="B44" s="9" t="s">
        <v>36</v>
      </c>
      <c r="C44" s="3">
        <v>100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5">
        <f t="shared" si="2"/>
        <v>20</v>
      </c>
      <c r="J44" s="5">
        <v>70.13</v>
      </c>
      <c r="K44" s="21">
        <v>42</v>
      </c>
      <c r="L44" s="5">
        <f t="shared" si="3"/>
        <v>65.11699999999999</v>
      </c>
      <c r="M44" s="21">
        <v>43</v>
      </c>
    </row>
    <row r="45" spans="1:13" x14ac:dyDescent="0.15">
      <c r="A45" s="14" t="s">
        <v>28</v>
      </c>
      <c r="B45" s="9" t="s">
        <v>36</v>
      </c>
      <c r="C45" s="3">
        <v>100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5">
        <f t="shared" si="2"/>
        <v>20</v>
      </c>
      <c r="J45" s="5">
        <v>68.400000000000006</v>
      </c>
      <c r="K45" s="21">
        <v>44</v>
      </c>
      <c r="L45" s="5">
        <f t="shared" si="3"/>
        <v>63.560000000000009</v>
      </c>
      <c r="M45" s="21">
        <v>44</v>
      </c>
    </row>
    <row r="46" spans="1:13" x14ac:dyDescent="0.15">
      <c r="A46" s="14" t="s">
        <v>303</v>
      </c>
      <c r="B46" s="4" t="s">
        <v>10</v>
      </c>
      <c r="C46" s="3">
        <v>100</v>
      </c>
      <c r="D46" s="3">
        <v>15</v>
      </c>
      <c r="E46" s="3">
        <v>0</v>
      </c>
      <c r="F46" s="3">
        <v>0</v>
      </c>
      <c r="G46" s="3">
        <v>7</v>
      </c>
      <c r="H46" s="3">
        <v>27</v>
      </c>
      <c r="I46" s="5">
        <f t="shared" si="2"/>
        <v>28.1</v>
      </c>
      <c r="J46" s="5">
        <v>65.83</v>
      </c>
      <c r="K46" s="21">
        <v>45</v>
      </c>
      <c r="L46" s="5">
        <f t="shared" si="3"/>
        <v>62.057000000000002</v>
      </c>
      <c r="M46" s="21">
        <v>45</v>
      </c>
    </row>
    <row r="47" spans="1:13" x14ac:dyDescent="0.15">
      <c r="A47" s="14" t="s">
        <v>16</v>
      </c>
      <c r="B47" s="9" t="s">
        <v>36</v>
      </c>
      <c r="C47" s="3">
        <v>75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5">
        <f t="shared" si="2"/>
        <v>15</v>
      </c>
      <c r="J47" s="5">
        <v>60.79</v>
      </c>
      <c r="K47" s="21">
        <v>46</v>
      </c>
      <c r="L47" s="5">
        <f t="shared" si="3"/>
        <v>56.210999999999999</v>
      </c>
      <c r="M47" s="21">
        <v>46</v>
      </c>
    </row>
    <row r="48" spans="1:13" x14ac:dyDescent="0.15">
      <c r="A48" s="14" t="s">
        <v>317</v>
      </c>
      <c r="B48" s="4" t="s">
        <v>10</v>
      </c>
      <c r="C48" s="3">
        <v>100</v>
      </c>
      <c r="D48" s="3">
        <v>15</v>
      </c>
      <c r="E48" s="3">
        <v>0</v>
      </c>
      <c r="F48" s="3">
        <v>0</v>
      </c>
      <c r="G48" s="3">
        <v>0</v>
      </c>
      <c r="H48" s="3">
        <v>0</v>
      </c>
      <c r="I48" s="5">
        <f t="shared" si="2"/>
        <v>23</v>
      </c>
      <c r="J48" s="5">
        <v>58.05</v>
      </c>
      <c r="K48" s="21">
        <v>47</v>
      </c>
      <c r="L48" s="5">
        <f t="shared" si="3"/>
        <v>54.544999999999995</v>
      </c>
      <c r="M48" s="21">
        <v>47</v>
      </c>
    </row>
    <row r="49" spans="1:13" x14ac:dyDescent="0.15">
      <c r="A49" s="14" t="s">
        <v>27</v>
      </c>
      <c r="B49" s="9" t="s">
        <v>36</v>
      </c>
      <c r="C49" s="3">
        <v>100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5">
        <f t="shared" si="2"/>
        <v>20</v>
      </c>
      <c r="J49" s="5">
        <v>52.57</v>
      </c>
      <c r="K49" s="21">
        <v>48</v>
      </c>
      <c r="L49" s="5">
        <f t="shared" si="3"/>
        <v>49.313000000000002</v>
      </c>
      <c r="M49" s="21">
        <v>48</v>
      </c>
    </row>
    <row r="50" spans="1:13" x14ac:dyDescent="0.15">
      <c r="A50" s="14" t="s">
        <v>34</v>
      </c>
      <c r="B50" s="9" t="s">
        <v>36</v>
      </c>
      <c r="C50" s="3">
        <v>100</v>
      </c>
      <c r="D50" s="3">
        <v>12</v>
      </c>
      <c r="E50" s="3">
        <v>0</v>
      </c>
      <c r="F50" s="3">
        <v>0</v>
      </c>
      <c r="G50" s="3">
        <v>1</v>
      </c>
      <c r="H50" s="3">
        <v>0</v>
      </c>
      <c r="I50" s="5">
        <f t="shared" si="2"/>
        <v>22.549999999999997</v>
      </c>
      <c r="J50" s="5">
        <v>51.07</v>
      </c>
      <c r="K50" s="21">
        <v>49</v>
      </c>
      <c r="L50" s="5">
        <f t="shared" si="3"/>
        <v>48.218000000000004</v>
      </c>
      <c r="M50" s="21">
        <v>49</v>
      </c>
    </row>
    <row r="51" spans="1:13" x14ac:dyDescent="0.15">
      <c r="A51" s="14" t="s">
        <v>299</v>
      </c>
      <c r="B51" s="4" t="s">
        <v>10</v>
      </c>
      <c r="C51" s="3">
        <v>100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5">
        <f t="shared" si="2"/>
        <v>20</v>
      </c>
      <c r="J51" s="5">
        <v>50.28</v>
      </c>
      <c r="K51" s="21">
        <v>50</v>
      </c>
      <c r="L51" s="5">
        <f t="shared" si="3"/>
        <v>47.252000000000002</v>
      </c>
      <c r="M51" s="21">
        <v>50</v>
      </c>
    </row>
    <row r="52" spans="1:13" x14ac:dyDescent="0.15">
      <c r="A52" s="14" t="s">
        <v>310</v>
      </c>
      <c r="B52" s="4" t="s">
        <v>10</v>
      </c>
      <c r="C52" s="3">
        <v>75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5">
        <f t="shared" si="2"/>
        <v>15</v>
      </c>
      <c r="J52" s="5">
        <v>48.39</v>
      </c>
      <c r="K52" s="21">
        <v>51</v>
      </c>
      <c r="L52" s="5">
        <f t="shared" si="3"/>
        <v>45.051000000000002</v>
      </c>
      <c r="M52" s="21">
        <v>51</v>
      </c>
    </row>
    <row r="53" spans="1:13" x14ac:dyDescent="0.15">
      <c r="A53" s="14" t="s">
        <v>291</v>
      </c>
      <c r="B53" s="9" t="s">
        <v>36</v>
      </c>
      <c r="C53" s="3">
        <v>100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5">
        <f t="shared" si="2"/>
        <v>20</v>
      </c>
      <c r="J53" s="5">
        <v>40.47</v>
      </c>
      <c r="K53" s="21">
        <v>52</v>
      </c>
      <c r="L53" s="5">
        <f t="shared" si="3"/>
        <v>38.423000000000002</v>
      </c>
      <c r="M53" s="21">
        <v>52</v>
      </c>
    </row>
    <row r="54" spans="1:13" x14ac:dyDescent="0.15">
      <c r="A54" s="14" t="s">
        <v>31</v>
      </c>
      <c r="B54" s="9" t="s">
        <v>36</v>
      </c>
      <c r="C54" s="3">
        <v>100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5">
        <f t="shared" si="2"/>
        <v>20</v>
      </c>
      <c r="J54" s="5">
        <v>27.55</v>
      </c>
      <c r="K54" s="21">
        <v>53</v>
      </c>
      <c r="L54" s="5">
        <f t="shared" si="3"/>
        <v>26.795000000000002</v>
      </c>
      <c r="M54" s="21">
        <v>53</v>
      </c>
    </row>
    <row r="55" spans="1:13" x14ac:dyDescent="0.15">
      <c r="A55" s="14" t="s">
        <v>14</v>
      </c>
      <c r="B55" s="9" t="s">
        <v>36</v>
      </c>
      <c r="C55" s="3">
        <v>100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5">
        <f t="shared" si="2"/>
        <v>20</v>
      </c>
      <c r="J55" s="5">
        <v>18.559999999999999</v>
      </c>
      <c r="K55" s="21">
        <v>54</v>
      </c>
      <c r="L55" s="5">
        <f t="shared" si="3"/>
        <v>18.704000000000001</v>
      </c>
      <c r="M55" s="21">
        <v>54</v>
      </c>
    </row>
  </sheetData>
  <autoFilter ref="A1:J55" xr:uid="{00000000-0001-0000-0000-000000000000}"/>
  <sortState xmlns:xlrd2="http://schemas.microsoft.com/office/spreadsheetml/2017/richdata2" ref="A2:M55">
    <sortCondition descending="1" ref="L2:L55"/>
  </sortState>
  <phoneticPr fontId="7" type="noConversion"/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4012-B608-4608-A302-A980A8D2BD39}">
  <dimension ref="A1:M28"/>
  <sheetViews>
    <sheetView workbookViewId="0">
      <selection activeCell="D34" sqref="D34"/>
    </sheetView>
  </sheetViews>
  <sheetFormatPr defaultColWidth="9" defaultRowHeight="13.5" x14ac:dyDescent="0.15"/>
  <cols>
    <col min="1" max="1" width="10.375" customWidth="1"/>
    <col min="2" max="2" width="11.25" customWidth="1"/>
    <col min="9" max="9" width="15" customWidth="1"/>
    <col min="10" max="10" width="10.75" customWidth="1"/>
    <col min="11" max="11" width="11.5" style="22" customWidth="1"/>
    <col min="12" max="12" width="10.75" customWidth="1"/>
    <col min="13" max="13" width="12.875" style="22" customWidth="1"/>
  </cols>
  <sheetData>
    <row r="1" spans="1:13" x14ac:dyDescent="0.15">
      <c r="A1" s="1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324</v>
      </c>
      <c r="J1" s="3" t="s">
        <v>320</v>
      </c>
      <c r="K1" s="20" t="s">
        <v>321</v>
      </c>
      <c r="L1" s="9" t="s">
        <v>322</v>
      </c>
      <c r="M1" s="20" t="s">
        <v>323</v>
      </c>
    </row>
    <row r="2" spans="1:13" x14ac:dyDescent="0.15">
      <c r="A2" s="15" t="s">
        <v>290</v>
      </c>
      <c r="B2" s="3" t="s">
        <v>8</v>
      </c>
      <c r="C2" s="3">
        <v>100</v>
      </c>
      <c r="D2" s="3">
        <v>44.5</v>
      </c>
      <c r="E2" s="3">
        <v>80</v>
      </c>
      <c r="F2" s="3">
        <v>21</v>
      </c>
      <c r="G2" s="3">
        <v>46</v>
      </c>
      <c r="H2" s="3">
        <v>31</v>
      </c>
      <c r="I2" s="5">
        <f t="shared" ref="I2:I28" si="0">C2*0.2+D2*0.2+E2*0.15+F2*0.15+G2*0.15+H2*0.15</f>
        <v>55.599999999999994</v>
      </c>
      <c r="J2" s="5">
        <v>90.71</v>
      </c>
      <c r="K2" s="21">
        <v>1</v>
      </c>
      <c r="L2" s="5">
        <f t="shared" ref="L2:L28" si="1">I2*0.1+J2*0.9</f>
        <v>87.198999999999998</v>
      </c>
      <c r="M2" s="21">
        <v>1</v>
      </c>
    </row>
    <row r="3" spans="1:13" x14ac:dyDescent="0.15">
      <c r="A3" s="15" t="s">
        <v>273</v>
      </c>
      <c r="B3" s="3" t="s">
        <v>8</v>
      </c>
      <c r="C3" s="3">
        <v>100</v>
      </c>
      <c r="D3" s="3">
        <v>36</v>
      </c>
      <c r="E3" s="3">
        <v>68</v>
      </c>
      <c r="F3" s="3">
        <v>0</v>
      </c>
      <c r="G3" s="3">
        <v>30</v>
      </c>
      <c r="H3" s="3">
        <v>40</v>
      </c>
      <c r="I3" s="5">
        <f t="shared" si="0"/>
        <v>47.9</v>
      </c>
      <c r="J3" s="5">
        <v>89.7</v>
      </c>
      <c r="K3" s="21">
        <v>2</v>
      </c>
      <c r="L3" s="5">
        <f t="shared" si="1"/>
        <v>85.52000000000001</v>
      </c>
      <c r="M3" s="21">
        <v>2</v>
      </c>
    </row>
    <row r="4" spans="1:13" x14ac:dyDescent="0.15">
      <c r="A4" s="15" t="s">
        <v>267</v>
      </c>
      <c r="B4" s="3" t="s">
        <v>8</v>
      </c>
      <c r="C4" s="3">
        <v>100</v>
      </c>
      <c r="D4" s="3">
        <v>38</v>
      </c>
      <c r="E4" s="3">
        <v>20</v>
      </c>
      <c r="F4" s="3">
        <v>8</v>
      </c>
      <c r="G4" s="3">
        <v>42</v>
      </c>
      <c r="H4" s="3">
        <v>21.5</v>
      </c>
      <c r="I4" s="5">
        <f t="shared" si="0"/>
        <v>41.325000000000003</v>
      </c>
      <c r="J4" s="5">
        <v>86.52</v>
      </c>
      <c r="K4" s="21">
        <v>3</v>
      </c>
      <c r="L4" s="5">
        <f t="shared" si="1"/>
        <v>82.000499999999988</v>
      </c>
      <c r="M4" s="21">
        <v>3</v>
      </c>
    </row>
    <row r="5" spans="1:13" x14ac:dyDescent="0.15">
      <c r="A5" s="16" t="s">
        <v>284</v>
      </c>
      <c r="B5" s="3" t="s">
        <v>8</v>
      </c>
      <c r="C5" s="3">
        <v>100</v>
      </c>
      <c r="D5" s="3">
        <v>43</v>
      </c>
      <c r="E5" s="3">
        <v>0</v>
      </c>
      <c r="F5" s="3">
        <v>0</v>
      </c>
      <c r="G5" s="3">
        <v>26</v>
      </c>
      <c r="H5" s="3">
        <v>42</v>
      </c>
      <c r="I5" s="5">
        <f t="shared" si="0"/>
        <v>38.799999999999997</v>
      </c>
      <c r="J5" s="5">
        <v>85.69</v>
      </c>
      <c r="K5" s="21">
        <v>5</v>
      </c>
      <c r="L5" s="5">
        <f t="shared" si="1"/>
        <v>81.000999999999991</v>
      </c>
      <c r="M5" s="21">
        <v>4</v>
      </c>
    </row>
    <row r="6" spans="1:13" x14ac:dyDescent="0.15">
      <c r="A6" s="15" t="s">
        <v>272</v>
      </c>
      <c r="B6" s="3" t="s">
        <v>8</v>
      </c>
      <c r="C6" s="3">
        <v>100</v>
      </c>
      <c r="D6" s="3">
        <v>7</v>
      </c>
      <c r="E6" s="3">
        <v>60</v>
      </c>
      <c r="F6" s="3">
        <v>0</v>
      </c>
      <c r="G6" s="3">
        <v>9</v>
      </c>
      <c r="H6" s="3">
        <v>6</v>
      </c>
      <c r="I6" s="5">
        <f t="shared" si="0"/>
        <v>32.65</v>
      </c>
      <c r="J6" s="5">
        <v>86.1</v>
      </c>
      <c r="K6" s="21">
        <v>4</v>
      </c>
      <c r="L6" s="5">
        <f t="shared" si="1"/>
        <v>80.754999999999995</v>
      </c>
      <c r="M6" s="21">
        <v>5</v>
      </c>
    </row>
    <row r="7" spans="1:13" x14ac:dyDescent="0.15">
      <c r="A7" s="15" t="s">
        <v>275</v>
      </c>
      <c r="B7" s="3" t="s">
        <v>8</v>
      </c>
      <c r="C7" s="3">
        <v>100</v>
      </c>
      <c r="D7" s="3">
        <v>31</v>
      </c>
      <c r="E7" s="3">
        <v>38</v>
      </c>
      <c r="F7" s="3">
        <v>2</v>
      </c>
      <c r="G7" s="3">
        <v>23</v>
      </c>
      <c r="H7" s="3">
        <v>40</v>
      </c>
      <c r="I7" s="5">
        <f t="shared" si="0"/>
        <v>41.65</v>
      </c>
      <c r="J7" s="5">
        <v>84.33</v>
      </c>
      <c r="K7" s="21">
        <v>6</v>
      </c>
      <c r="L7" s="5">
        <f t="shared" si="1"/>
        <v>80.062000000000012</v>
      </c>
      <c r="M7" s="21">
        <v>6</v>
      </c>
    </row>
    <row r="8" spans="1:13" x14ac:dyDescent="0.15">
      <c r="A8" s="16" t="s">
        <v>268</v>
      </c>
      <c r="B8" s="3" t="s">
        <v>8</v>
      </c>
      <c r="C8" s="3">
        <v>100</v>
      </c>
      <c r="D8" s="3">
        <v>34.5</v>
      </c>
      <c r="E8" s="3">
        <v>0</v>
      </c>
      <c r="F8" s="3">
        <v>8</v>
      </c>
      <c r="G8" s="3">
        <v>17</v>
      </c>
      <c r="H8" s="3">
        <v>42</v>
      </c>
      <c r="I8" s="5">
        <f t="shared" si="0"/>
        <v>36.949999999999996</v>
      </c>
      <c r="J8" s="5">
        <v>83.43</v>
      </c>
      <c r="K8" s="21">
        <v>7</v>
      </c>
      <c r="L8" s="5">
        <f t="shared" si="1"/>
        <v>78.781999999999996</v>
      </c>
      <c r="M8" s="21">
        <v>7</v>
      </c>
    </row>
    <row r="9" spans="1:13" x14ac:dyDescent="0.15">
      <c r="A9" s="16" t="s">
        <v>264</v>
      </c>
      <c r="B9" s="3" t="s">
        <v>8</v>
      </c>
      <c r="C9" s="3">
        <v>100</v>
      </c>
      <c r="D9" s="3">
        <v>42</v>
      </c>
      <c r="E9" s="3">
        <v>0</v>
      </c>
      <c r="F9" s="3">
        <v>0</v>
      </c>
      <c r="G9" s="3">
        <v>21</v>
      </c>
      <c r="H9" s="3">
        <v>43</v>
      </c>
      <c r="I9" s="5">
        <f t="shared" si="0"/>
        <v>38</v>
      </c>
      <c r="J9" s="5">
        <v>82.02</v>
      </c>
      <c r="K9" s="21">
        <v>8</v>
      </c>
      <c r="L9" s="5">
        <f t="shared" si="1"/>
        <v>77.617999999999995</v>
      </c>
      <c r="M9" s="21">
        <v>8</v>
      </c>
    </row>
    <row r="10" spans="1:13" x14ac:dyDescent="0.15">
      <c r="A10" s="15" t="s">
        <v>274</v>
      </c>
      <c r="B10" s="3" t="s">
        <v>8</v>
      </c>
      <c r="C10" s="3">
        <v>100</v>
      </c>
      <c r="D10" s="3">
        <v>36</v>
      </c>
      <c r="E10" s="3">
        <v>16</v>
      </c>
      <c r="F10" s="3">
        <v>0</v>
      </c>
      <c r="G10" s="3">
        <v>15</v>
      </c>
      <c r="H10" s="3">
        <v>5</v>
      </c>
      <c r="I10" s="5">
        <f t="shared" si="0"/>
        <v>32.599999999999994</v>
      </c>
      <c r="J10" s="5">
        <v>81.510000000000005</v>
      </c>
      <c r="K10" s="21">
        <v>10</v>
      </c>
      <c r="L10" s="5">
        <f t="shared" si="1"/>
        <v>76.619000000000014</v>
      </c>
      <c r="M10" s="21">
        <v>9</v>
      </c>
    </row>
    <row r="11" spans="1:13" x14ac:dyDescent="0.15">
      <c r="A11" s="15" t="s">
        <v>282</v>
      </c>
      <c r="B11" s="3" t="s">
        <v>8</v>
      </c>
      <c r="C11" s="3">
        <v>100</v>
      </c>
      <c r="D11" s="3">
        <v>6</v>
      </c>
      <c r="E11" s="3">
        <v>8</v>
      </c>
      <c r="F11" s="3">
        <v>0</v>
      </c>
      <c r="G11" s="3">
        <v>2</v>
      </c>
      <c r="H11" s="3">
        <v>6.5</v>
      </c>
      <c r="I11" s="5">
        <f t="shared" si="0"/>
        <v>23.675000000000001</v>
      </c>
      <c r="J11" s="5">
        <v>81.53</v>
      </c>
      <c r="K11" s="21">
        <v>9</v>
      </c>
      <c r="L11" s="5">
        <f t="shared" si="1"/>
        <v>75.744500000000016</v>
      </c>
      <c r="M11" s="21">
        <v>10</v>
      </c>
    </row>
    <row r="12" spans="1:13" x14ac:dyDescent="0.15">
      <c r="A12" s="16" t="s">
        <v>271</v>
      </c>
      <c r="B12" s="3" t="s">
        <v>8</v>
      </c>
      <c r="C12" s="3">
        <v>100</v>
      </c>
      <c r="D12" s="3">
        <v>42</v>
      </c>
      <c r="E12" s="3">
        <v>0</v>
      </c>
      <c r="F12" s="3">
        <v>8</v>
      </c>
      <c r="G12" s="3">
        <v>29</v>
      </c>
      <c r="H12" s="3">
        <v>0</v>
      </c>
      <c r="I12" s="5">
        <f t="shared" si="0"/>
        <v>33.949999999999996</v>
      </c>
      <c r="J12" s="5">
        <v>80.27</v>
      </c>
      <c r="K12" s="21">
        <v>12</v>
      </c>
      <c r="L12" s="5">
        <f t="shared" si="1"/>
        <v>75.637999999999991</v>
      </c>
      <c r="M12" s="21">
        <v>11</v>
      </c>
    </row>
    <row r="13" spans="1:13" x14ac:dyDescent="0.15">
      <c r="A13" s="16" t="s">
        <v>266</v>
      </c>
      <c r="B13" s="3" t="s">
        <v>8</v>
      </c>
      <c r="C13" s="3">
        <v>100</v>
      </c>
      <c r="D13" s="3">
        <v>8</v>
      </c>
      <c r="E13" s="3">
        <v>0</v>
      </c>
      <c r="F13" s="3">
        <v>1</v>
      </c>
      <c r="G13" s="3">
        <v>4</v>
      </c>
      <c r="H13" s="3">
        <v>0</v>
      </c>
      <c r="I13" s="5">
        <f t="shared" si="0"/>
        <v>22.35</v>
      </c>
      <c r="J13" s="5">
        <v>81.19</v>
      </c>
      <c r="K13" s="21">
        <v>11</v>
      </c>
      <c r="L13" s="5">
        <f t="shared" si="1"/>
        <v>75.305999999999997</v>
      </c>
      <c r="M13" s="21">
        <v>12</v>
      </c>
    </row>
    <row r="14" spans="1:13" x14ac:dyDescent="0.15">
      <c r="A14" s="15" t="s">
        <v>265</v>
      </c>
      <c r="B14" s="3" t="s">
        <v>8</v>
      </c>
      <c r="C14" s="3">
        <v>100</v>
      </c>
      <c r="D14" s="3">
        <v>6</v>
      </c>
      <c r="E14" s="3">
        <v>0</v>
      </c>
      <c r="F14" s="3">
        <v>0</v>
      </c>
      <c r="G14" s="3">
        <v>6</v>
      </c>
      <c r="H14" s="3">
        <v>40</v>
      </c>
      <c r="I14" s="5">
        <f t="shared" si="0"/>
        <v>28.099999999999998</v>
      </c>
      <c r="J14" s="5">
        <v>79.62</v>
      </c>
      <c r="K14" s="21">
        <v>14</v>
      </c>
      <c r="L14" s="5">
        <f t="shared" si="1"/>
        <v>74.468000000000004</v>
      </c>
      <c r="M14" s="21">
        <v>13</v>
      </c>
    </row>
    <row r="15" spans="1:13" x14ac:dyDescent="0.15">
      <c r="A15" s="16" t="s">
        <v>285</v>
      </c>
      <c r="B15" s="3" t="s">
        <v>8</v>
      </c>
      <c r="C15" s="3">
        <v>100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5">
        <f t="shared" si="0"/>
        <v>20</v>
      </c>
      <c r="J15" s="5">
        <v>79.86</v>
      </c>
      <c r="K15" s="21">
        <v>13</v>
      </c>
      <c r="L15" s="5">
        <f t="shared" si="1"/>
        <v>73.873999999999995</v>
      </c>
      <c r="M15" s="21">
        <v>14</v>
      </c>
    </row>
    <row r="16" spans="1:13" x14ac:dyDescent="0.15">
      <c r="A16" s="15" t="s">
        <v>288</v>
      </c>
      <c r="B16" s="3" t="s">
        <v>8</v>
      </c>
      <c r="C16" s="3">
        <v>100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5">
        <f t="shared" si="0"/>
        <v>20</v>
      </c>
      <c r="J16" s="5">
        <v>79.38</v>
      </c>
      <c r="K16" s="21">
        <v>15</v>
      </c>
      <c r="L16" s="5">
        <f t="shared" si="1"/>
        <v>73.441999999999993</v>
      </c>
      <c r="M16" s="21">
        <v>15</v>
      </c>
    </row>
    <row r="17" spans="1:13" x14ac:dyDescent="0.15">
      <c r="A17" s="15" t="s">
        <v>280</v>
      </c>
      <c r="B17" s="3" t="s">
        <v>8</v>
      </c>
      <c r="C17" s="3">
        <v>100</v>
      </c>
      <c r="D17" s="3">
        <v>7</v>
      </c>
      <c r="E17" s="3">
        <v>0</v>
      </c>
      <c r="F17" s="3">
        <v>0</v>
      </c>
      <c r="G17" s="3">
        <v>2</v>
      </c>
      <c r="H17" s="3">
        <v>2</v>
      </c>
      <c r="I17" s="5">
        <f t="shared" si="0"/>
        <v>22</v>
      </c>
      <c r="J17" s="5">
        <v>76.69</v>
      </c>
      <c r="K17" s="21">
        <v>16</v>
      </c>
      <c r="L17" s="5">
        <f t="shared" si="1"/>
        <v>71.221000000000004</v>
      </c>
      <c r="M17" s="21">
        <v>16</v>
      </c>
    </row>
    <row r="18" spans="1:13" x14ac:dyDescent="0.15">
      <c r="A18" s="15" t="s">
        <v>276</v>
      </c>
      <c r="B18" s="3" t="s">
        <v>8</v>
      </c>
      <c r="C18" s="3">
        <v>100</v>
      </c>
      <c r="D18" s="3">
        <v>22</v>
      </c>
      <c r="E18" s="3">
        <v>0</v>
      </c>
      <c r="F18" s="3">
        <v>32</v>
      </c>
      <c r="G18" s="3">
        <v>2</v>
      </c>
      <c r="H18" s="3">
        <v>5</v>
      </c>
      <c r="I18" s="5">
        <f t="shared" si="0"/>
        <v>30.25</v>
      </c>
      <c r="J18" s="5">
        <v>75.34</v>
      </c>
      <c r="K18" s="21">
        <v>17</v>
      </c>
      <c r="L18" s="5">
        <f t="shared" si="1"/>
        <v>70.831000000000017</v>
      </c>
      <c r="M18" s="21">
        <v>17</v>
      </c>
    </row>
    <row r="19" spans="1:13" x14ac:dyDescent="0.15">
      <c r="A19" s="15" t="s">
        <v>270</v>
      </c>
      <c r="B19" s="3" t="s">
        <v>8</v>
      </c>
      <c r="C19" s="3">
        <v>100</v>
      </c>
      <c r="D19" s="3">
        <v>29.5</v>
      </c>
      <c r="E19" s="3">
        <v>0</v>
      </c>
      <c r="F19" s="3">
        <v>6</v>
      </c>
      <c r="G19" s="3">
        <v>31</v>
      </c>
      <c r="H19" s="3">
        <v>43</v>
      </c>
      <c r="I19" s="5">
        <f t="shared" si="0"/>
        <v>37.9</v>
      </c>
      <c r="J19" s="5">
        <v>74.12</v>
      </c>
      <c r="K19" s="21">
        <v>20</v>
      </c>
      <c r="L19" s="5">
        <f t="shared" si="1"/>
        <v>70.498000000000019</v>
      </c>
      <c r="M19" s="21">
        <v>18</v>
      </c>
    </row>
    <row r="20" spans="1:13" x14ac:dyDescent="0.15">
      <c r="A20" s="15" t="s">
        <v>287</v>
      </c>
      <c r="B20" s="3" t="s">
        <v>8</v>
      </c>
      <c r="C20" s="3">
        <v>100</v>
      </c>
      <c r="D20" s="3">
        <v>37</v>
      </c>
      <c r="E20" s="3">
        <v>0</v>
      </c>
      <c r="F20" s="3">
        <v>0</v>
      </c>
      <c r="G20" s="3">
        <v>0</v>
      </c>
      <c r="H20" s="3">
        <v>12.5</v>
      </c>
      <c r="I20" s="5">
        <f t="shared" si="0"/>
        <v>29.274999999999999</v>
      </c>
      <c r="J20" s="5">
        <v>73.98</v>
      </c>
      <c r="K20" s="21">
        <v>21</v>
      </c>
      <c r="L20" s="5">
        <f t="shared" si="1"/>
        <v>69.509500000000003</v>
      </c>
      <c r="M20" s="21">
        <v>19</v>
      </c>
    </row>
    <row r="21" spans="1:13" x14ac:dyDescent="0.15">
      <c r="A21" s="15" t="s">
        <v>286</v>
      </c>
      <c r="B21" s="3" t="s">
        <v>8</v>
      </c>
      <c r="C21" s="3">
        <v>100</v>
      </c>
      <c r="D21" s="3">
        <v>1.4</v>
      </c>
      <c r="E21" s="3">
        <v>0</v>
      </c>
      <c r="F21" s="3">
        <v>0</v>
      </c>
      <c r="G21" s="3">
        <v>0</v>
      </c>
      <c r="H21" s="3">
        <v>0</v>
      </c>
      <c r="I21" s="5">
        <f t="shared" si="0"/>
        <v>20.28</v>
      </c>
      <c r="J21" s="5">
        <v>74.89</v>
      </c>
      <c r="K21" s="21">
        <v>18</v>
      </c>
      <c r="L21" s="5">
        <f t="shared" si="1"/>
        <v>69.429000000000002</v>
      </c>
      <c r="M21" s="21">
        <v>20</v>
      </c>
    </row>
    <row r="22" spans="1:13" x14ac:dyDescent="0.15">
      <c r="A22" s="14" t="s">
        <v>269</v>
      </c>
      <c r="B22" s="3" t="s">
        <v>8</v>
      </c>
      <c r="C22" s="3">
        <v>100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5">
        <f t="shared" si="0"/>
        <v>20</v>
      </c>
      <c r="J22" s="5">
        <v>74.58</v>
      </c>
      <c r="K22" s="21">
        <v>19</v>
      </c>
      <c r="L22" s="5">
        <f t="shared" si="1"/>
        <v>69.122</v>
      </c>
      <c r="M22" s="21">
        <v>21</v>
      </c>
    </row>
    <row r="23" spans="1:13" x14ac:dyDescent="0.15">
      <c r="A23" s="16" t="s">
        <v>279</v>
      </c>
      <c r="B23" s="3" t="s">
        <v>8</v>
      </c>
      <c r="C23" s="3">
        <v>100</v>
      </c>
      <c r="D23" s="3">
        <v>27</v>
      </c>
      <c r="E23" s="3">
        <v>8</v>
      </c>
      <c r="F23" s="3">
        <v>0</v>
      </c>
      <c r="G23" s="3">
        <v>6</v>
      </c>
      <c r="H23" s="3">
        <v>1</v>
      </c>
      <c r="I23" s="5">
        <f t="shared" si="0"/>
        <v>27.649999999999995</v>
      </c>
      <c r="J23" s="5">
        <v>73.709999999999994</v>
      </c>
      <c r="K23" s="21">
        <v>22</v>
      </c>
      <c r="L23" s="5">
        <f t="shared" si="1"/>
        <v>69.103999999999999</v>
      </c>
      <c r="M23" s="21">
        <v>22</v>
      </c>
    </row>
    <row r="24" spans="1:13" x14ac:dyDescent="0.15">
      <c r="A24" s="16" t="s">
        <v>281</v>
      </c>
      <c r="B24" s="3" t="s">
        <v>8</v>
      </c>
      <c r="C24" s="3">
        <v>100</v>
      </c>
      <c r="D24" s="3">
        <v>7</v>
      </c>
      <c r="E24" s="3">
        <v>0</v>
      </c>
      <c r="F24" s="3">
        <v>8</v>
      </c>
      <c r="G24" s="3">
        <v>0</v>
      </c>
      <c r="H24" s="3">
        <v>3</v>
      </c>
      <c r="I24" s="5">
        <f t="shared" si="0"/>
        <v>23.049999999999997</v>
      </c>
      <c r="J24" s="5">
        <v>73.22</v>
      </c>
      <c r="K24" s="21">
        <v>23</v>
      </c>
      <c r="L24" s="5">
        <f t="shared" si="1"/>
        <v>68.203000000000003</v>
      </c>
      <c r="M24" s="21">
        <v>23</v>
      </c>
    </row>
    <row r="25" spans="1:13" x14ac:dyDescent="0.15">
      <c r="A25" s="15" t="s">
        <v>289</v>
      </c>
      <c r="B25" s="3" t="s">
        <v>8</v>
      </c>
      <c r="C25" s="3">
        <v>100</v>
      </c>
      <c r="D25" s="3">
        <v>7</v>
      </c>
      <c r="E25" s="3">
        <v>0</v>
      </c>
      <c r="F25" s="3">
        <v>8</v>
      </c>
      <c r="G25" s="3">
        <v>0</v>
      </c>
      <c r="H25" s="3">
        <v>0</v>
      </c>
      <c r="I25" s="5">
        <f t="shared" si="0"/>
        <v>22.599999999999998</v>
      </c>
      <c r="J25" s="5">
        <v>70.84</v>
      </c>
      <c r="K25" s="21">
        <v>24</v>
      </c>
      <c r="L25" s="5">
        <f t="shared" si="1"/>
        <v>66.016000000000005</v>
      </c>
      <c r="M25" s="21">
        <v>24</v>
      </c>
    </row>
    <row r="26" spans="1:13" x14ac:dyDescent="0.15">
      <c r="A26" s="15" t="s">
        <v>283</v>
      </c>
      <c r="B26" s="3" t="s">
        <v>8</v>
      </c>
      <c r="C26" s="3">
        <v>100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5">
        <f t="shared" si="0"/>
        <v>20</v>
      </c>
      <c r="J26" s="5">
        <v>70.12</v>
      </c>
      <c r="K26" s="21">
        <v>25</v>
      </c>
      <c r="L26" s="5">
        <f t="shared" si="1"/>
        <v>65.108000000000004</v>
      </c>
      <c r="M26" s="21">
        <v>25</v>
      </c>
    </row>
    <row r="27" spans="1:13" x14ac:dyDescent="0.15">
      <c r="A27" s="15" t="s">
        <v>277</v>
      </c>
      <c r="B27" s="3" t="s">
        <v>8</v>
      </c>
      <c r="C27" s="3">
        <v>100</v>
      </c>
      <c r="D27" s="3">
        <v>7</v>
      </c>
      <c r="E27" s="3">
        <v>0</v>
      </c>
      <c r="F27" s="3">
        <v>0</v>
      </c>
      <c r="G27" s="3">
        <v>0</v>
      </c>
      <c r="H27" s="3">
        <v>0</v>
      </c>
      <c r="I27" s="5">
        <f t="shared" si="0"/>
        <v>21.4</v>
      </c>
      <c r="J27" s="5">
        <v>69.239999999999995</v>
      </c>
      <c r="K27" s="21">
        <v>26</v>
      </c>
      <c r="L27" s="5">
        <f t="shared" si="1"/>
        <v>64.455999999999989</v>
      </c>
      <c r="M27" s="21">
        <v>26</v>
      </c>
    </row>
    <row r="28" spans="1:13" x14ac:dyDescent="0.15">
      <c r="A28" s="15" t="s">
        <v>278</v>
      </c>
      <c r="B28" s="3" t="s">
        <v>8</v>
      </c>
      <c r="C28" s="3">
        <v>100</v>
      </c>
      <c r="D28" s="3">
        <v>7</v>
      </c>
      <c r="E28" s="3">
        <v>0</v>
      </c>
      <c r="F28" s="3">
        <v>0</v>
      </c>
      <c r="G28" s="3">
        <v>0</v>
      </c>
      <c r="H28" s="3">
        <v>0</v>
      </c>
      <c r="I28" s="5">
        <f t="shared" si="0"/>
        <v>21.4</v>
      </c>
      <c r="J28" s="5">
        <v>65.39</v>
      </c>
      <c r="K28" s="21">
        <v>27</v>
      </c>
      <c r="L28" s="5">
        <f t="shared" si="1"/>
        <v>60.991</v>
      </c>
      <c r="M28" s="21">
        <v>27</v>
      </c>
    </row>
  </sheetData>
  <autoFilter ref="A1:J28" xr:uid="{00000000-0001-0000-0000-000000000000}"/>
  <sortState xmlns:xlrd2="http://schemas.microsoft.com/office/spreadsheetml/2017/richdata2" ref="A2:M28">
    <sortCondition descending="1" ref="L2:L28"/>
  </sortState>
  <phoneticPr fontId="7" type="noConversion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551A-91E4-4BD0-AB82-435C3E201436}">
  <dimension ref="A1:M25"/>
  <sheetViews>
    <sheetView workbookViewId="0">
      <selection activeCell="C21" sqref="C21"/>
    </sheetView>
  </sheetViews>
  <sheetFormatPr defaultColWidth="9" defaultRowHeight="13.5" x14ac:dyDescent="0.15"/>
  <cols>
    <col min="1" max="1" width="10.375" customWidth="1"/>
    <col min="2" max="2" width="11.25" customWidth="1"/>
    <col min="9" max="9" width="15" customWidth="1"/>
    <col min="10" max="10" width="10.75" customWidth="1"/>
    <col min="11" max="11" width="11.5" style="22" customWidth="1"/>
    <col min="12" max="12" width="10.75" customWidth="1"/>
    <col min="13" max="13" width="12.875" style="22" customWidth="1"/>
  </cols>
  <sheetData>
    <row r="1" spans="1:13" x14ac:dyDescent="0.15">
      <c r="A1" s="1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324</v>
      </c>
      <c r="J1" s="3" t="s">
        <v>320</v>
      </c>
      <c r="K1" s="20" t="s">
        <v>321</v>
      </c>
      <c r="L1" s="9" t="s">
        <v>322</v>
      </c>
      <c r="M1" s="20" t="s">
        <v>323</v>
      </c>
    </row>
    <row r="2" spans="1:13" x14ac:dyDescent="0.15">
      <c r="A2" s="14" t="s">
        <v>45</v>
      </c>
      <c r="B2" s="3" t="s">
        <v>40</v>
      </c>
      <c r="C2" s="3">
        <v>100</v>
      </c>
      <c r="D2" s="3">
        <v>39</v>
      </c>
      <c r="E2" s="3">
        <v>40</v>
      </c>
      <c r="F2" s="3">
        <v>100</v>
      </c>
      <c r="G2" s="3">
        <v>47</v>
      </c>
      <c r="H2" s="3">
        <v>80</v>
      </c>
      <c r="I2" s="5">
        <f t="shared" ref="I2:I25" si="0">C2*0.2+D2*0.2+E2*0.15+F2*0.15+G2*0.15+H2*0.15</f>
        <v>67.849999999999994</v>
      </c>
      <c r="J2" s="5">
        <v>89.97</v>
      </c>
      <c r="K2" s="21">
        <v>2</v>
      </c>
      <c r="L2" s="5">
        <f t="shared" ref="L2:L25" si="1">I2*0.1+J2*0.9</f>
        <v>87.757999999999996</v>
      </c>
      <c r="M2" s="21">
        <v>1</v>
      </c>
    </row>
    <row r="3" spans="1:13" x14ac:dyDescent="0.15">
      <c r="A3" s="14" t="s">
        <v>59</v>
      </c>
      <c r="B3" s="3" t="s">
        <v>40</v>
      </c>
      <c r="C3" s="3">
        <v>100</v>
      </c>
      <c r="D3" s="3">
        <v>50</v>
      </c>
      <c r="E3" s="3">
        <v>0</v>
      </c>
      <c r="F3" s="3">
        <v>8</v>
      </c>
      <c r="G3" s="3">
        <v>25</v>
      </c>
      <c r="H3" s="3">
        <v>25.5</v>
      </c>
      <c r="I3" s="5">
        <f t="shared" si="0"/>
        <v>38.775000000000006</v>
      </c>
      <c r="J3" s="5">
        <v>90.59</v>
      </c>
      <c r="K3" s="21">
        <v>1</v>
      </c>
      <c r="L3" s="5">
        <f t="shared" si="1"/>
        <v>85.408500000000004</v>
      </c>
      <c r="M3" s="21">
        <v>2</v>
      </c>
    </row>
    <row r="4" spans="1:13" x14ac:dyDescent="0.15">
      <c r="A4" s="14" t="s">
        <v>48</v>
      </c>
      <c r="B4" s="3" t="s">
        <v>40</v>
      </c>
      <c r="C4" s="3">
        <v>100</v>
      </c>
      <c r="D4" s="3">
        <v>37.5</v>
      </c>
      <c r="E4" s="3">
        <v>0</v>
      </c>
      <c r="F4" s="3">
        <v>15</v>
      </c>
      <c r="G4" s="3">
        <v>21</v>
      </c>
      <c r="H4" s="3">
        <v>28.5</v>
      </c>
      <c r="I4" s="5">
        <f t="shared" si="0"/>
        <v>37.174999999999997</v>
      </c>
      <c r="J4" s="5">
        <v>88.04</v>
      </c>
      <c r="K4" s="21">
        <v>3</v>
      </c>
      <c r="L4" s="5">
        <f t="shared" si="1"/>
        <v>82.953500000000005</v>
      </c>
      <c r="M4" s="21">
        <v>3</v>
      </c>
    </row>
    <row r="5" spans="1:13" x14ac:dyDescent="0.15">
      <c r="A5" s="14" t="s">
        <v>42</v>
      </c>
      <c r="B5" s="3" t="s">
        <v>40</v>
      </c>
      <c r="C5" s="3">
        <v>100</v>
      </c>
      <c r="D5" s="3">
        <v>32</v>
      </c>
      <c r="E5" s="3">
        <v>0</v>
      </c>
      <c r="F5" s="3">
        <v>0</v>
      </c>
      <c r="G5" s="3">
        <v>0</v>
      </c>
      <c r="H5" s="3">
        <v>4.75</v>
      </c>
      <c r="I5" s="5">
        <f t="shared" si="0"/>
        <v>27.112499999999997</v>
      </c>
      <c r="J5" s="5">
        <v>87.05</v>
      </c>
      <c r="K5" s="21">
        <v>4</v>
      </c>
      <c r="L5" s="5">
        <f t="shared" si="1"/>
        <v>81.056250000000006</v>
      </c>
      <c r="M5" s="21">
        <v>4</v>
      </c>
    </row>
    <row r="6" spans="1:13" x14ac:dyDescent="0.15">
      <c r="A6" s="14" t="s">
        <v>57</v>
      </c>
      <c r="B6" s="3" t="s">
        <v>40</v>
      </c>
      <c r="C6" s="3">
        <v>100</v>
      </c>
      <c r="D6" s="3">
        <v>22</v>
      </c>
      <c r="E6" s="3">
        <v>0</v>
      </c>
      <c r="F6" s="3">
        <v>4</v>
      </c>
      <c r="G6" s="3">
        <v>7</v>
      </c>
      <c r="H6" s="3">
        <v>10.5</v>
      </c>
      <c r="I6" s="5">
        <f t="shared" si="0"/>
        <v>27.625</v>
      </c>
      <c r="J6" s="5">
        <v>86.39</v>
      </c>
      <c r="K6" s="21">
        <v>5</v>
      </c>
      <c r="L6" s="5">
        <f t="shared" si="1"/>
        <v>80.513500000000008</v>
      </c>
      <c r="M6" s="21">
        <v>5</v>
      </c>
    </row>
    <row r="7" spans="1:13" x14ac:dyDescent="0.15">
      <c r="A7" s="14" t="s">
        <v>61</v>
      </c>
      <c r="B7" s="3" t="s">
        <v>40</v>
      </c>
      <c r="C7" s="3">
        <v>100</v>
      </c>
      <c r="D7" s="3">
        <v>25</v>
      </c>
      <c r="E7" s="3">
        <v>0</v>
      </c>
      <c r="F7" s="3">
        <v>0</v>
      </c>
      <c r="G7" s="3">
        <v>13</v>
      </c>
      <c r="H7" s="3">
        <v>13</v>
      </c>
      <c r="I7" s="5">
        <f t="shared" si="0"/>
        <v>28.9</v>
      </c>
      <c r="J7" s="5">
        <v>85.4</v>
      </c>
      <c r="K7" s="21">
        <v>6</v>
      </c>
      <c r="L7" s="5">
        <f t="shared" si="1"/>
        <v>79.750000000000014</v>
      </c>
      <c r="M7" s="21">
        <v>6</v>
      </c>
    </row>
    <row r="8" spans="1:13" x14ac:dyDescent="0.15">
      <c r="A8" s="14" t="s">
        <v>54</v>
      </c>
      <c r="B8" s="3" t="s">
        <v>40</v>
      </c>
      <c r="C8" s="3">
        <v>100</v>
      </c>
      <c r="D8" s="3">
        <v>30</v>
      </c>
      <c r="E8" s="3">
        <v>0</v>
      </c>
      <c r="F8" s="3">
        <v>7</v>
      </c>
      <c r="G8" s="3">
        <v>0</v>
      </c>
      <c r="H8" s="3">
        <v>0</v>
      </c>
      <c r="I8" s="5">
        <f t="shared" si="0"/>
        <v>27.05</v>
      </c>
      <c r="J8" s="5">
        <v>83.37</v>
      </c>
      <c r="K8" s="21">
        <v>7</v>
      </c>
      <c r="L8" s="5">
        <f t="shared" si="1"/>
        <v>77.738</v>
      </c>
      <c r="M8" s="21">
        <v>7</v>
      </c>
    </row>
    <row r="9" spans="1:13" x14ac:dyDescent="0.15">
      <c r="A9" s="14" t="s">
        <v>47</v>
      </c>
      <c r="B9" s="3" t="s">
        <v>40</v>
      </c>
      <c r="C9" s="3">
        <v>100</v>
      </c>
      <c r="D9" s="3">
        <v>40</v>
      </c>
      <c r="E9" s="3">
        <v>0</v>
      </c>
      <c r="F9" s="3">
        <v>4</v>
      </c>
      <c r="G9" s="3">
        <v>41</v>
      </c>
      <c r="H9" s="3">
        <v>19.5</v>
      </c>
      <c r="I9" s="5">
        <f t="shared" si="0"/>
        <v>37.674999999999997</v>
      </c>
      <c r="J9" s="5">
        <v>81.96</v>
      </c>
      <c r="K9" s="21">
        <v>9</v>
      </c>
      <c r="L9" s="5">
        <f t="shared" si="1"/>
        <v>77.531499999999994</v>
      </c>
      <c r="M9" s="21">
        <v>8</v>
      </c>
    </row>
    <row r="10" spans="1:13" x14ac:dyDescent="0.15">
      <c r="A10" s="14" t="s">
        <v>43</v>
      </c>
      <c r="B10" s="3" t="s">
        <v>40</v>
      </c>
      <c r="C10" s="3">
        <v>100</v>
      </c>
      <c r="D10" s="3">
        <v>10</v>
      </c>
      <c r="E10" s="3">
        <v>0</v>
      </c>
      <c r="F10" s="3">
        <v>8</v>
      </c>
      <c r="G10" s="3">
        <v>0</v>
      </c>
      <c r="H10" s="3">
        <v>0</v>
      </c>
      <c r="I10" s="5">
        <f t="shared" si="0"/>
        <v>23.2</v>
      </c>
      <c r="J10" s="5">
        <v>82.56</v>
      </c>
      <c r="K10" s="21">
        <v>8</v>
      </c>
      <c r="L10" s="5">
        <f t="shared" si="1"/>
        <v>76.623999999999995</v>
      </c>
      <c r="M10" s="21">
        <v>9</v>
      </c>
    </row>
    <row r="11" spans="1:13" x14ac:dyDescent="0.15">
      <c r="A11" s="14" t="s">
        <v>39</v>
      </c>
      <c r="B11" s="3" t="s">
        <v>40</v>
      </c>
      <c r="C11" s="3">
        <v>100</v>
      </c>
      <c r="D11" s="3">
        <v>30</v>
      </c>
      <c r="E11" s="3">
        <v>0</v>
      </c>
      <c r="F11" s="3">
        <v>11</v>
      </c>
      <c r="G11" s="3">
        <v>9</v>
      </c>
      <c r="H11" s="3">
        <v>16.25</v>
      </c>
      <c r="I11" s="5">
        <f t="shared" si="0"/>
        <v>31.4375</v>
      </c>
      <c r="J11" s="5">
        <v>81.150000000000006</v>
      </c>
      <c r="K11" s="21">
        <v>11</v>
      </c>
      <c r="L11" s="5">
        <f t="shared" si="1"/>
        <v>76.178750000000008</v>
      </c>
      <c r="M11" s="21">
        <v>10</v>
      </c>
    </row>
    <row r="12" spans="1:13" x14ac:dyDescent="0.15">
      <c r="A12" s="14" t="s">
        <v>53</v>
      </c>
      <c r="B12" s="3" t="s">
        <v>40</v>
      </c>
      <c r="C12" s="3">
        <v>100</v>
      </c>
      <c r="D12" s="3">
        <v>46</v>
      </c>
      <c r="E12" s="3">
        <v>0</v>
      </c>
      <c r="F12" s="3">
        <v>5</v>
      </c>
      <c r="G12" s="3">
        <v>28</v>
      </c>
      <c r="H12" s="3">
        <v>7.5</v>
      </c>
      <c r="I12" s="5">
        <f t="shared" si="0"/>
        <v>35.275000000000006</v>
      </c>
      <c r="J12" s="5">
        <v>80.209999999999994</v>
      </c>
      <c r="K12" s="21">
        <v>12</v>
      </c>
      <c r="L12" s="5">
        <f t="shared" si="1"/>
        <v>75.716499999999996</v>
      </c>
      <c r="M12" s="21">
        <v>11</v>
      </c>
    </row>
    <row r="13" spans="1:13" x14ac:dyDescent="0.15">
      <c r="A13" s="14" t="s">
        <v>120</v>
      </c>
      <c r="B13" s="10" t="s">
        <v>121</v>
      </c>
      <c r="C13" s="3">
        <v>100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5">
        <f t="shared" si="0"/>
        <v>20</v>
      </c>
      <c r="J13" s="5">
        <v>81.53</v>
      </c>
      <c r="K13" s="21">
        <v>10</v>
      </c>
      <c r="L13" s="5">
        <f t="shared" si="1"/>
        <v>75.37700000000001</v>
      </c>
      <c r="M13" s="21">
        <v>12</v>
      </c>
    </row>
    <row r="14" spans="1:13" x14ac:dyDescent="0.15">
      <c r="A14" s="14" t="s">
        <v>55</v>
      </c>
      <c r="B14" s="3" t="s">
        <v>40</v>
      </c>
      <c r="C14" s="3">
        <v>100</v>
      </c>
      <c r="D14" s="3">
        <v>10</v>
      </c>
      <c r="E14" s="3">
        <v>18</v>
      </c>
      <c r="F14" s="3">
        <v>8</v>
      </c>
      <c r="G14" s="3">
        <v>0</v>
      </c>
      <c r="H14" s="3">
        <v>2</v>
      </c>
      <c r="I14" s="5">
        <f t="shared" si="0"/>
        <v>26.2</v>
      </c>
      <c r="J14" s="5">
        <v>78.84</v>
      </c>
      <c r="K14" s="21">
        <v>13</v>
      </c>
      <c r="L14" s="5">
        <f t="shared" si="1"/>
        <v>73.576000000000008</v>
      </c>
      <c r="M14" s="21">
        <v>13</v>
      </c>
    </row>
    <row r="15" spans="1:13" x14ac:dyDescent="0.15">
      <c r="A15" s="14" t="s">
        <v>62</v>
      </c>
      <c r="B15" s="3" t="s">
        <v>40</v>
      </c>
      <c r="C15" s="3">
        <v>100</v>
      </c>
      <c r="D15" s="3">
        <v>30</v>
      </c>
      <c r="E15" s="3">
        <v>0</v>
      </c>
      <c r="F15" s="3">
        <v>9</v>
      </c>
      <c r="G15" s="3">
        <v>9</v>
      </c>
      <c r="H15" s="3">
        <v>17.5</v>
      </c>
      <c r="I15" s="5">
        <f t="shared" si="0"/>
        <v>31.325000000000003</v>
      </c>
      <c r="J15" s="5">
        <v>76.930000000000007</v>
      </c>
      <c r="K15" s="21">
        <v>14</v>
      </c>
      <c r="L15" s="5">
        <f t="shared" si="1"/>
        <v>72.369500000000016</v>
      </c>
      <c r="M15" s="21">
        <v>14</v>
      </c>
    </row>
    <row r="16" spans="1:13" x14ac:dyDescent="0.15">
      <c r="A16" s="14" t="s">
        <v>50</v>
      </c>
      <c r="B16" s="3" t="s">
        <v>40</v>
      </c>
      <c r="C16" s="3">
        <v>100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5">
        <f t="shared" si="0"/>
        <v>20</v>
      </c>
      <c r="J16" s="5">
        <v>74.540000000000006</v>
      </c>
      <c r="K16" s="21">
        <v>15</v>
      </c>
      <c r="L16" s="5">
        <f t="shared" si="1"/>
        <v>69.086000000000013</v>
      </c>
      <c r="M16" s="21">
        <v>15</v>
      </c>
    </row>
    <row r="17" spans="1:13" x14ac:dyDescent="0.15">
      <c r="A17" s="14" t="s">
        <v>46</v>
      </c>
      <c r="B17" s="3" t="s">
        <v>40</v>
      </c>
      <c r="C17" s="3">
        <v>100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5">
        <f t="shared" si="0"/>
        <v>20</v>
      </c>
      <c r="J17" s="5">
        <v>73.52</v>
      </c>
      <c r="K17" s="21">
        <v>16</v>
      </c>
      <c r="L17" s="5">
        <f t="shared" si="1"/>
        <v>68.167999999999992</v>
      </c>
      <c r="M17" s="21">
        <v>16</v>
      </c>
    </row>
    <row r="18" spans="1:13" x14ac:dyDescent="0.15">
      <c r="A18" s="14" t="s">
        <v>56</v>
      </c>
      <c r="B18" s="3" t="s">
        <v>40</v>
      </c>
      <c r="C18" s="3">
        <v>100</v>
      </c>
      <c r="D18" s="3">
        <v>9</v>
      </c>
      <c r="E18" s="3">
        <v>4</v>
      </c>
      <c r="F18" s="3">
        <v>0</v>
      </c>
      <c r="G18" s="3">
        <v>0</v>
      </c>
      <c r="H18" s="3">
        <v>5</v>
      </c>
      <c r="I18" s="5">
        <f t="shared" si="0"/>
        <v>23.150000000000002</v>
      </c>
      <c r="J18" s="5">
        <v>71.13</v>
      </c>
      <c r="K18" s="21">
        <v>18</v>
      </c>
      <c r="L18" s="5">
        <f t="shared" si="1"/>
        <v>66.331999999999994</v>
      </c>
      <c r="M18" s="21">
        <v>17</v>
      </c>
    </row>
    <row r="19" spans="1:13" x14ac:dyDescent="0.15">
      <c r="A19" s="14" t="s">
        <v>52</v>
      </c>
      <c r="B19" s="3" t="s">
        <v>40</v>
      </c>
      <c r="C19" s="3">
        <v>100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5">
        <f t="shared" si="0"/>
        <v>20</v>
      </c>
      <c r="J19" s="5">
        <v>71.25</v>
      </c>
      <c r="K19" s="21">
        <v>17</v>
      </c>
      <c r="L19" s="5">
        <f t="shared" si="1"/>
        <v>66.125</v>
      </c>
      <c r="M19" s="21">
        <v>18</v>
      </c>
    </row>
    <row r="20" spans="1:13" x14ac:dyDescent="0.15">
      <c r="A20" s="14" t="s">
        <v>44</v>
      </c>
      <c r="B20" s="3" t="s">
        <v>40</v>
      </c>
      <c r="C20" s="3">
        <v>100</v>
      </c>
      <c r="D20" s="3">
        <v>10</v>
      </c>
      <c r="E20" s="3">
        <v>0</v>
      </c>
      <c r="F20" s="3">
        <v>0</v>
      </c>
      <c r="G20" s="3">
        <v>0</v>
      </c>
      <c r="H20" s="3">
        <v>0</v>
      </c>
      <c r="I20" s="5">
        <f t="shared" si="0"/>
        <v>22</v>
      </c>
      <c r="J20" s="5">
        <v>70.989999999999995</v>
      </c>
      <c r="K20" s="21">
        <v>19</v>
      </c>
      <c r="L20" s="5">
        <f t="shared" si="1"/>
        <v>66.090999999999994</v>
      </c>
      <c r="M20" s="21">
        <v>19</v>
      </c>
    </row>
    <row r="21" spans="1:13" x14ac:dyDescent="0.15">
      <c r="A21" s="14" t="s">
        <v>60</v>
      </c>
      <c r="B21" s="3" t="s">
        <v>40</v>
      </c>
      <c r="C21" s="3">
        <v>100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5">
        <f t="shared" si="0"/>
        <v>20</v>
      </c>
      <c r="J21" s="5">
        <v>70.3</v>
      </c>
      <c r="K21" s="21">
        <v>20</v>
      </c>
      <c r="L21" s="5">
        <f t="shared" si="1"/>
        <v>65.27</v>
      </c>
      <c r="M21" s="21">
        <v>20</v>
      </c>
    </row>
    <row r="22" spans="1:13" x14ac:dyDescent="0.15">
      <c r="A22" s="14" t="s">
        <v>51</v>
      </c>
      <c r="B22" s="3" t="s">
        <v>40</v>
      </c>
      <c r="C22" s="3">
        <v>100</v>
      </c>
      <c r="D22" s="3">
        <v>31</v>
      </c>
      <c r="E22" s="3">
        <v>0</v>
      </c>
      <c r="F22" s="3">
        <v>0</v>
      </c>
      <c r="G22" s="3">
        <v>0</v>
      </c>
      <c r="H22" s="3">
        <v>0</v>
      </c>
      <c r="I22" s="5">
        <f t="shared" si="0"/>
        <v>26.2</v>
      </c>
      <c r="J22" s="5">
        <v>68.180000000000007</v>
      </c>
      <c r="K22" s="21">
        <v>21</v>
      </c>
      <c r="L22" s="5">
        <f t="shared" si="1"/>
        <v>63.982000000000006</v>
      </c>
      <c r="M22" s="21">
        <v>21</v>
      </c>
    </row>
    <row r="23" spans="1:13" x14ac:dyDescent="0.15">
      <c r="A23" s="14" t="s">
        <v>58</v>
      </c>
      <c r="B23" s="3" t="s">
        <v>40</v>
      </c>
      <c r="C23" s="3">
        <v>100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5">
        <f t="shared" si="0"/>
        <v>20</v>
      </c>
      <c r="J23" s="5">
        <v>66.989999999999995</v>
      </c>
      <c r="K23" s="21">
        <v>22</v>
      </c>
      <c r="L23" s="5">
        <f t="shared" si="1"/>
        <v>62.290999999999997</v>
      </c>
      <c r="M23" s="21">
        <v>22</v>
      </c>
    </row>
    <row r="24" spans="1:13" x14ac:dyDescent="0.15">
      <c r="A24" s="14" t="s">
        <v>41</v>
      </c>
      <c r="B24" s="3" t="s">
        <v>40</v>
      </c>
      <c r="C24" s="3">
        <v>100</v>
      </c>
      <c r="D24" s="3">
        <v>10</v>
      </c>
      <c r="E24" s="3">
        <v>0</v>
      </c>
      <c r="F24" s="3">
        <v>0</v>
      </c>
      <c r="G24" s="3">
        <v>0</v>
      </c>
      <c r="H24" s="3">
        <v>0</v>
      </c>
      <c r="I24" s="5">
        <f t="shared" si="0"/>
        <v>22</v>
      </c>
      <c r="J24" s="5">
        <v>56.87</v>
      </c>
      <c r="K24" s="21">
        <v>23</v>
      </c>
      <c r="L24" s="5">
        <f t="shared" si="1"/>
        <v>53.383000000000003</v>
      </c>
      <c r="M24" s="21">
        <v>23</v>
      </c>
    </row>
    <row r="25" spans="1:13" x14ac:dyDescent="0.15">
      <c r="A25" s="14" t="s">
        <v>49</v>
      </c>
      <c r="B25" s="3" t="s">
        <v>40</v>
      </c>
      <c r="C25" s="3">
        <v>100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5">
        <f t="shared" si="0"/>
        <v>20</v>
      </c>
      <c r="J25" s="5">
        <v>34.07</v>
      </c>
      <c r="K25" s="21">
        <v>24</v>
      </c>
      <c r="L25" s="5">
        <f t="shared" si="1"/>
        <v>32.662999999999997</v>
      </c>
      <c r="M25" s="21">
        <v>24</v>
      </c>
    </row>
  </sheetData>
  <autoFilter ref="A1:J25" xr:uid="{00000000-0001-0000-0000-000000000000}"/>
  <sortState xmlns:xlrd2="http://schemas.microsoft.com/office/spreadsheetml/2017/richdata2" ref="A2:M25">
    <sortCondition descending="1" ref="L2:L25"/>
  </sortState>
  <phoneticPr fontId="7" type="noConversion"/>
  <pageMargins left="0.75" right="0.75" top="1" bottom="1" header="0.5" footer="0.5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20E0D-8E05-49C3-AC8A-7D2AC8B5D41A}">
  <dimension ref="A1:M59"/>
  <sheetViews>
    <sheetView tabSelected="1" workbookViewId="0">
      <selection activeCell="B15" sqref="B15"/>
    </sheetView>
  </sheetViews>
  <sheetFormatPr defaultColWidth="9" defaultRowHeight="13.5" x14ac:dyDescent="0.15"/>
  <cols>
    <col min="1" max="1" width="10.375" customWidth="1"/>
    <col min="2" max="2" width="11.25" customWidth="1"/>
    <col min="9" max="9" width="13.5" customWidth="1"/>
    <col min="10" max="10" width="10.75" customWidth="1"/>
    <col min="11" max="11" width="11.5" style="22" customWidth="1"/>
    <col min="12" max="12" width="10.75" customWidth="1"/>
    <col min="13" max="13" width="12.875" style="22" customWidth="1"/>
  </cols>
  <sheetData>
    <row r="1" spans="1:13" x14ac:dyDescent="0.15">
      <c r="A1" s="1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324</v>
      </c>
      <c r="J1" s="3" t="s">
        <v>320</v>
      </c>
      <c r="K1" s="20" t="s">
        <v>321</v>
      </c>
      <c r="L1" s="9" t="s">
        <v>322</v>
      </c>
      <c r="M1" s="20" t="s">
        <v>323</v>
      </c>
    </row>
    <row r="2" spans="1:13" x14ac:dyDescent="0.15">
      <c r="A2" s="17" t="s">
        <v>229</v>
      </c>
      <c r="B2" s="8" t="s">
        <v>38</v>
      </c>
      <c r="C2" s="7">
        <v>100</v>
      </c>
      <c r="D2" s="7">
        <v>36</v>
      </c>
      <c r="E2" s="7">
        <v>24</v>
      </c>
      <c r="F2" s="7">
        <v>78</v>
      </c>
      <c r="G2" s="7">
        <v>42</v>
      </c>
      <c r="H2" s="7">
        <v>42</v>
      </c>
      <c r="I2" s="5">
        <f t="shared" ref="I2:I33" si="0">C2*0.2+D2*0.2+E2*0.15+F2*0.15+G2*0.15+H2*0.15</f>
        <v>55.099999999999994</v>
      </c>
      <c r="J2" s="5">
        <v>90.44</v>
      </c>
      <c r="K2" s="21">
        <v>2</v>
      </c>
      <c r="L2" s="5">
        <f t="shared" ref="L2:L33" si="1">I2*0.1+J2*0.9</f>
        <v>86.906000000000006</v>
      </c>
      <c r="M2" s="21">
        <v>1</v>
      </c>
    </row>
    <row r="3" spans="1:13" x14ac:dyDescent="0.15">
      <c r="A3" s="17" t="s">
        <v>210</v>
      </c>
      <c r="B3" s="8" t="s">
        <v>38</v>
      </c>
      <c r="C3" s="7">
        <v>100</v>
      </c>
      <c r="D3" s="7">
        <v>33.5</v>
      </c>
      <c r="E3" s="7">
        <v>34</v>
      </c>
      <c r="F3" s="7">
        <v>8</v>
      </c>
      <c r="G3" s="7">
        <v>43</v>
      </c>
      <c r="H3" s="7">
        <v>42</v>
      </c>
      <c r="I3" s="5">
        <f t="shared" si="0"/>
        <v>45.75</v>
      </c>
      <c r="J3" s="5">
        <v>90.87</v>
      </c>
      <c r="K3" s="21">
        <v>1</v>
      </c>
      <c r="L3" s="5">
        <f t="shared" si="1"/>
        <v>86.358000000000004</v>
      </c>
      <c r="M3" s="21">
        <v>2</v>
      </c>
    </row>
    <row r="4" spans="1:13" x14ac:dyDescent="0.15">
      <c r="A4" s="17" t="s">
        <v>258</v>
      </c>
      <c r="B4" s="8" t="s">
        <v>37</v>
      </c>
      <c r="C4" s="7">
        <v>100</v>
      </c>
      <c r="D4" s="7">
        <v>41.5</v>
      </c>
      <c r="E4" s="7">
        <v>14</v>
      </c>
      <c r="F4" s="7">
        <v>16</v>
      </c>
      <c r="G4" s="7">
        <v>30</v>
      </c>
      <c r="H4" s="7">
        <v>42</v>
      </c>
      <c r="I4" s="5">
        <f t="shared" si="0"/>
        <v>43.6</v>
      </c>
      <c r="J4" s="5">
        <v>89.9</v>
      </c>
      <c r="K4" s="21">
        <v>4</v>
      </c>
      <c r="L4" s="5">
        <f t="shared" si="1"/>
        <v>85.27000000000001</v>
      </c>
      <c r="M4" s="21">
        <v>3</v>
      </c>
    </row>
    <row r="5" spans="1:13" x14ac:dyDescent="0.15">
      <c r="A5" s="17" t="s">
        <v>236</v>
      </c>
      <c r="B5" s="8" t="s">
        <v>37</v>
      </c>
      <c r="C5" s="7">
        <v>100</v>
      </c>
      <c r="D5" s="7">
        <v>33.5</v>
      </c>
      <c r="E5" s="7">
        <v>14</v>
      </c>
      <c r="F5" s="7">
        <v>0</v>
      </c>
      <c r="G5" s="7">
        <v>15</v>
      </c>
      <c r="H5" s="7">
        <v>36</v>
      </c>
      <c r="I5" s="5">
        <f t="shared" si="0"/>
        <v>36.450000000000003</v>
      </c>
      <c r="J5" s="5">
        <v>90.35</v>
      </c>
      <c r="K5" s="21">
        <v>3</v>
      </c>
      <c r="L5" s="5">
        <f t="shared" si="1"/>
        <v>84.96</v>
      </c>
      <c r="M5" s="21">
        <v>4</v>
      </c>
    </row>
    <row r="6" spans="1:13" x14ac:dyDescent="0.15">
      <c r="A6" s="17" t="s">
        <v>240</v>
      </c>
      <c r="B6" s="8" t="s">
        <v>37</v>
      </c>
      <c r="C6" s="7">
        <v>100</v>
      </c>
      <c r="D6" s="7">
        <v>43.5</v>
      </c>
      <c r="E6" s="7">
        <v>0</v>
      </c>
      <c r="F6" s="7">
        <v>115</v>
      </c>
      <c r="G6" s="7">
        <v>42</v>
      </c>
      <c r="H6" s="7">
        <v>46</v>
      </c>
      <c r="I6" s="5">
        <f t="shared" si="0"/>
        <v>59.15</v>
      </c>
      <c r="J6" s="5">
        <v>87.71</v>
      </c>
      <c r="K6" s="21">
        <v>5</v>
      </c>
      <c r="L6" s="5">
        <f t="shared" si="1"/>
        <v>84.853999999999999</v>
      </c>
      <c r="M6" s="21">
        <v>5</v>
      </c>
    </row>
    <row r="7" spans="1:13" x14ac:dyDescent="0.15">
      <c r="A7" s="17" t="s">
        <v>226</v>
      </c>
      <c r="B7" s="8" t="s">
        <v>38</v>
      </c>
      <c r="C7" s="7">
        <v>100</v>
      </c>
      <c r="D7" s="7">
        <v>49</v>
      </c>
      <c r="E7" s="7">
        <v>40</v>
      </c>
      <c r="F7" s="7">
        <v>22</v>
      </c>
      <c r="G7" s="7">
        <v>54</v>
      </c>
      <c r="H7" s="7">
        <v>52</v>
      </c>
      <c r="I7" s="5">
        <f t="shared" si="0"/>
        <v>54.999999999999993</v>
      </c>
      <c r="J7" s="5">
        <v>87.7</v>
      </c>
      <c r="K7" s="21">
        <v>6</v>
      </c>
      <c r="L7" s="5">
        <f t="shared" si="1"/>
        <v>84.43</v>
      </c>
      <c r="M7" s="21">
        <v>6</v>
      </c>
    </row>
    <row r="8" spans="1:13" x14ac:dyDescent="0.15">
      <c r="A8" s="17" t="s">
        <v>211</v>
      </c>
      <c r="B8" s="8" t="s">
        <v>38</v>
      </c>
      <c r="C8" s="7">
        <v>100</v>
      </c>
      <c r="D8" s="7">
        <v>36</v>
      </c>
      <c r="E8" s="7">
        <v>32</v>
      </c>
      <c r="F8" s="7">
        <v>25</v>
      </c>
      <c r="G8" s="7">
        <v>57</v>
      </c>
      <c r="H8" s="7">
        <v>42</v>
      </c>
      <c r="I8" s="5">
        <f t="shared" si="0"/>
        <v>50.599999999999994</v>
      </c>
      <c r="J8" s="5">
        <v>87.43</v>
      </c>
      <c r="K8" s="21">
        <v>7</v>
      </c>
      <c r="L8" s="5">
        <f t="shared" si="1"/>
        <v>83.747000000000014</v>
      </c>
      <c r="M8" s="21">
        <v>7</v>
      </c>
    </row>
    <row r="9" spans="1:13" x14ac:dyDescent="0.15">
      <c r="A9" s="17" t="s">
        <v>239</v>
      </c>
      <c r="B9" s="8" t="s">
        <v>37</v>
      </c>
      <c r="C9" s="7">
        <v>100</v>
      </c>
      <c r="D9" s="7">
        <v>26</v>
      </c>
      <c r="E9" s="7">
        <v>17</v>
      </c>
      <c r="F9" s="7">
        <v>26</v>
      </c>
      <c r="G9" s="7">
        <v>40</v>
      </c>
      <c r="H9" s="7">
        <v>45</v>
      </c>
      <c r="I9" s="5">
        <f t="shared" si="0"/>
        <v>44.4</v>
      </c>
      <c r="J9" s="5">
        <v>86.89</v>
      </c>
      <c r="K9" s="21">
        <v>9</v>
      </c>
      <c r="L9" s="5">
        <f t="shared" si="1"/>
        <v>82.641000000000005</v>
      </c>
      <c r="M9" s="21">
        <v>8</v>
      </c>
    </row>
    <row r="10" spans="1:13" x14ac:dyDescent="0.15">
      <c r="A10" s="17" t="s">
        <v>233</v>
      </c>
      <c r="B10" s="8" t="s">
        <v>38</v>
      </c>
      <c r="C10" s="7">
        <v>100</v>
      </c>
      <c r="D10" s="7">
        <v>33.5</v>
      </c>
      <c r="E10" s="7">
        <v>4</v>
      </c>
      <c r="F10" s="7">
        <v>49</v>
      </c>
      <c r="G10" s="7">
        <v>46</v>
      </c>
      <c r="H10" s="7">
        <v>40</v>
      </c>
      <c r="I10" s="5">
        <f t="shared" si="0"/>
        <v>47.55</v>
      </c>
      <c r="J10" s="5">
        <v>86.24</v>
      </c>
      <c r="K10" s="21">
        <v>12</v>
      </c>
      <c r="L10" s="5">
        <f t="shared" si="1"/>
        <v>82.370999999999995</v>
      </c>
      <c r="M10" s="21">
        <v>9</v>
      </c>
    </row>
    <row r="11" spans="1:13" x14ac:dyDescent="0.15">
      <c r="A11" s="17" t="s">
        <v>208</v>
      </c>
      <c r="B11" s="8" t="s">
        <v>38</v>
      </c>
      <c r="C11" s="7">
        <v>100</v>
      </c>
      <c r="D11" s="7">
        <v>32</v>
      </c>
      <c r="E11" s="7">
        <v>5</v>
      </c>
      <c r="F11" s="7">
        <v>10</v>
      </c>
      <c r="G11" s="7">
        <v>54</v>
      </c>
      <c r="H11" s="7">
        <v>42</v>
      </c>
      <c r="I11" s="5">
        <f t="shared" si="0"/>
        <v>43.05</v>
      </c>
      <c r="J11" s="5">
        <v>86.72</v>
      </c>
      <c r="K11" s="21">
        <v>10</v>
      </c>
      <c r="L11" s="5">
        <f t="shared" si="1"/>
        <v>82.353000000000009</v>
      </c>
      <c r="M11" s="21">
        <v>10</v>
      </c>
    </row>
    <row r="12" spans="1:13" x14ac:dyDescent="0.15">
      <c r="A12" s="17" t="s">
        <v>246</v>
      </c>
      <c r="B12" s="8" t="s">
        <v>37</v>
      </c>
      <c r="C12" s="7">
        <v>100</v>
      </c>
      <c r="D12" s="7">
        <v>49</v>
      </c>
      <c r="E12" s="7">
        <v>16</v>
      </c>
      <c r="F12" s="7">
        <v>115</v>
      </c>
      <c r="G12" s="7">
        <v>46</v>
      </c>
      <c r="H12" s="7">
        <v>36</v>
      </c>
      <c r="I12" s="5">
        <f t="shared" si="0"/>
        <v>61.75</v>
      </c>
      <c r="J12" s="5">
        <v>84.51</v>
      </c>
      <c r="K12" s="21">
        <v>15</v>
      </c>
      <c r="L12" s="5">
        <f t="shared" si="1"/>
        <v>82.234000000000009</v>
      </c>
      <c r="M12" s="21">
        <v>11</v>
      </c>
    </row>
    <row r="13" spans="1:13" x14ac:dyDescent="0.15">
      <c r="A13" s="17" t="s">
        <v>241</v>
      </c>
      <c r="B13" s="8" t="s">
        <v>37</v>
      </c>
      <c r="C13" s="7">
        <v>100</v>
      </c>
      <c r="D13" s="7">
        <v>6</v>
      </c>
      <c r="E13" s="7">
        <v>10</v>
      </c>
      <c r="F13" s="7">
        <v>42</v>
      </c>
      <c r="G13" s="7">
        <v>12</v>
      </c>
      <c r="H13" s="7">
        <v>0</v>
      </c>
      <c r="I13" s="5">
        <f t="shared" si="0"/>
        <v>30.8</v>
      </c>
      <c r="J13" s="5">
        <v>86.94</v>
      </c>
      <c r="K13" s="21">
        <v>8</v>
      </c>
      <c r="L13" s="5">
        <f t="shared" si="1"/>
        <v>81.325999999999993</v>
      </c>
      <c r="M13" s="21">
        <v>12</v>
      </c>
    </row>
    <row r="14" spans="1:13" x14ac:dyDescent="0.15">
      <c r="A14" s="17" t="s">
        <v>238</v>
      </c>
      <c r="B14" s="8" t="s">
        <v>37</v>
      </c>
      <c r="C14" s="7">
        <v>100</v>
      </c>
      <c r="D14" s="7">
        <v>32</v>
      </c>
      <c r="E14" s="7">
        <v>0</v>
      </c>
      <c r="F14" s="7">
        <v>2</v>
      </c>
      <c r="G14" s="7">
        <v>22</v>
      </c>
      <c r="H14" s="7">
        <v>9</v>
      </c>
      <c r="I14" s="5">
        <f t="shared" si="0"/>
        <v>31.35</v>
      </c>
      <c r="J14" s="5">
        <v>86.46</v>
      </c>
      <c r="K14" s="21">
        <v>11</v>
      </c>
      <c r="L14" s="5">
        <f t="shared" si="1"/>
        <v>80.948999999999998</v>
      </c>
      <c r="M14" s="21">
        <v>13</v>
      </c>
    </row>
    <row r="15" spans="1:13" x14ac:dyDescent="0.15">
      <c r="A15" s="17" t="s">
        <v>219</v>
      </c>
      <c r="B15" s="8" t="s">
        <v>38</v>
      </c>
      <c r="C15" s="7">
        <v>100</v>
      </c>
      <c r="D15" s="7">
        <v>51.5</v>
      </c>
      <c r="E15" s="7">
        <v>14</v>
      </c>
      <c r="F15" s="7">
        <v>115</v>
      </c>
      <c r="G15" s="7">
        <v>42</v>
      </c>
      <c r="H15" s="7">
        <v>80</v>
      </c>
      <c r="I15" s="5">
        <f t="shared" si="0"/>
        <v>67.949999999999989</v>
      </c>
      <c r="J15" s="5">
        <v>82.05</v>
      </c>
      <c r="K15" s="21">
        <v>24</v>
      </c>
      <c r="L15" s="5">
        <f t="shared" si="1"/>
        <v>80.64</v>
      </c>
      <c r="M15" s="21">
        <v>14</v>
      </c>
    </row>
    <row r="16" spans="1:13" x14ac:dyDescent="0.15">
      <c r="A16" s="17" t="s">
        <v>215</v>
      </c>
      <c r="B16" s="8" t="s">
        <v>38</v>
      </c>
      <c r="C16" s="7">
        <v>100</v>
      </c>
      <c r="D16" s="7">
        <v>26</v>
      </c>
      <c r="E16" s="7">
        <v>14</v>
      </c>
      <c r="F16" s="7">
        <v>23</v>
      </c>
      <c r="G16" s="7">
        <v>29</v>
      </c>
      <c r="H16" s="7">
        <v>39.5</v>
      </c>
      <c r="I16" s="5">
        <f t="shared" si="0"/>
        <v>41.024999999999999</v>
      </c>
      <c r="J16" s="5">
        <v>84.97</v>
      </c>
      <c r="K16" s="21">
        <v>13</v>
      </c>
      <c r="L16" s="5">
        <f t="shared" si="1"/>
        <v>80.575500000000005</v>
      </c>
      <c r="M16" s="21">
        <v>15</v>
      </c>
    </row>
    <row r="17" spans="1:13" x14ac:dyDescent="0.15">
      <c r="A17" s="17" t="s">
        <v>213</v>
      </c>
      <c r="B17" s="8" t="s">
        <v>38</v>
      </c>
      <c r="C17" s="7">
        <v>100</v>
      </c>
      <c r="D17" s="7">
        <v>26</v>
      </c>
      <c r="E17" s="7">
        <v>14</v>
      </c>
      <c r="F17" s="7">
        <v>26</v>
      </c>
      <c r="G17" s="7">
        <v>39</v>
      </c>
      <c r="H17" s="7">
        <v>38.5</v>
      </c>
      <c r="I17" s="5">
        <f t="shared" si="0"/>
        <v>42.824999999999996</v>
      </c>
      <c r="J17" s="5">
        <v>83.64</v>
      </c>
      <c r="K17" s="21">
        <v>17</v>
      </c>
      <c r="L17" s="5">
        <f t="shared" si="1"/>
        <v>79.558499999999995</v>
      </c>
      <c r="M17" s="21">
        <v>16</v>
      </c>
    </row>
    <row r="18" spans="1:13" x14ac:dyDescent="0.15">
      <c r="A18" s="17" t="s">
        <v>216</v>
      </c>
      <c r="B18" s="8" t="s">
        <v>38</v>
      </c>
      <c r="C18" s="7">
        <v>100</v>
      </c>
      <c r="D18" s="7">
        <v>28.5</v>
      </c>
      <c r="E18" s="7">
        <v>3</v>
      </c>
      <c r="F18" s="7">
        <v>12</v>
      </c>
      <c r="G18" s="7">
        <v>59</v>
      </c>
      <c r="H18" s="7">
        <v>45</v>
      </c>
      <c r="I18" s="5">
        <f t="shared" si="0"/>
        <v>43.55</v>
      </c>
      <c r="J18" s="5">
        <v>83.03</v>
      </c>
      <c r="K18" s="21">
        <v>20</v>
      </c>
      <c r="L18" s="5">
        <f t="shared" si="1"/>
        <v>79.082000000000008</v>
      </c>
      <c r="M18" s="21">
        <v>17</v>
      </c>
    </row>
    <row r="19" spans="1:13" x14ac:dyDescent="0.15">
      <c r="A19" s="17" t="s">
        <v>221</v>
      </c>
      <c r="B19" s="8" t="s">
        <v>38</v>
      </c>
      <c r="C19" s="7">
        <v>100</v>
      </c>
      <c r="D19" s="7">
        <v>33.5</v>
      </c>
      <c r="E19" s="7">
        <v>44</v>
      </c>
      <c r="F19" s="7">
        <v>23</v>
      </c>
      <c r="G19" s="7">
        <v>81</v>
      </c>
      <c r="H19" s="7">
        <v>31</v>
      </c>
      <c r="I19" s="5">
        <f t="shared" si="0"/>
        <v>53.55</v>
      </c>
      <c r="J19" s="5">
        <v>81.75</v>
      </c>
      <c r="K19" s="21">
        <v>26</v>
      </c>
      <c r="L19" s="5">
        <f t="shared" si="1"/>
        <v>78.930000000000007</v>
      </c>
      <c r="M19" s="21">
        <v>18</v>
      </c>
    </row>
    <row r="20" spans="1:13" x14ac:dyDescent="0.15">
      <c r="A20" s="17" t="s">
        <v>209</v>
      </c>
      <c r="B20" s="8" t="s">
        <v>38</v>
      </c>
      <c r="C20" s="7">
        <v>100</v>
      </c>
      <c r="D20" s="7">
        <v>6</v>
      </c>
      <c r="E20" s="7">
        <v>0</v>
      </c>
      <c r="F20" s="7">
        <v>8</v>
      </c>
      <c r="G20" s="7">
        <v>28</v>
      </c>
      <c r="H20" s="7">
        <v>0</v>
      </c>
      <c r="I20" s="5">
        <f t="shared" si="0"/>
        <v>26.599999999999998</v>
      </c>
      <c r="J20" s="5">
        <v>84.27</v>
      </c>
      <c r="K20" s="21">
        <v>16</v>
      </c>
      <c r="L20" s="5">
        <f t="shared" si="1"/>
        <v>78.503</v>
      </c>
      <c r="M20" s="21">
        <v>19</v>
      </c>
    </row>
    <row r="21" spans="1:13" x14ac:dyDescent="0.15">
      <c r="A21" s="17" t="s">
        <v>257</v>
      </c>
      <c r="B21" s="8" t="s">
        <v>37</v>
      </c>
      <c r="C21" s="7">
        <v>100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5">
        <f t="shared" si="0"/>
        <v>20</v>
      </c>
      <c r="J21" s="5">
        <v>84.95</v>
      </c>
      <c r="K21" s="21">
        <v>14</v>
      </c>
      <c r="L21" s="5">
        <f t="shared" si="1"/>
        <v>78.454999999999998</v>
      </c>
      <c r="M21" s="21">
        <v>20</v>
      </c>
    </row>
    <row r="22" spans="1:13" x14ac:dyDescent="0.15">
      <c r="A22" s="17" t="s">
        <v>255</v>
      </c>
      <c r="B22" s="8" t="s">
        <v>37</v>
      </c>
      <c r="C22" s="7">
        <v>100</v>
      </c>
      <c r="D22" s="7">
        <v>52</v>
      </c>
      <c r="E22" s="7">
        <v>0</v>
      </c>
      <c r="F22" s="7">
        <v>13</v>
      </c>
      <c r="G22" s="7">
        <v>26</v>
      </c>
      <c r="H22" s="7">
        <v>80</v>
      </c>
      <c r="I22" s="5">
        <f t="shared" si="0"/>
        <v>48.25</v>
      </c>
      <c r="J22" s="5">
        <v>81.489999999999995</v>
      </c>
      <c r="K22" s="21">
        <v>27</v>
      </c>
      <c r="L22" s="5">
        <f t="shared" si="1"/>
        <v>78.165999999999997</v>
      </c>
      <c r="M22" s="21">
        <v>21</v>
      </c>
    </row>
    <row r="23" spans="1:13" x14ac:dyDescent="0.15">
      <c r="A23" s="17" t="s">
        <v>217</v>
      </c>
      <c r="B23" s="8" t="s">
        <v>38</v>
      </c>
      <c r="C23" s="7">
        <v>100</v>
      </c>
      <c r="D23" s="7">
        <v>32</v>
      </c>
      <c r="E23" s="7">
        <v>0</v>
      </c>
      <c r="F23" s="7">
        <v>11</v>
      </c>
      <c r="G23" s="7">
        <v>39</v>
      </c>
      <c r="H23" s="7">
        <v>17</v>
      </c>
      <c r="I23" s="5">
        <f t="shared" si="0"/>
        <v>36.449999999999996</v>
      </c>
      <c r="J23" s="5">
        <v>82.73</v>
      </c>
      <c r="K23" s="21">
        <v>22</v>
      </c>
      <c r="L23" s="5">
        <f t="shared" si="1"/>
        <v>78.102000000000004</v>
      </c>
      <c r="M23" s="21">
        <v>22</v>
      </c>
    </row>
    <row r="24" spans="1:13" x14ac:dyDescent="0.15">
      <c r="A24" s="17" t="s">
        <v>250</v>
      </c>
      <c r="B24" s="8" t="s">
        <v>37</v>
      </c>
      <c r="C24" s="7">
        <v>100</v>
      </c>
      <c r="D24" s="7">
        <v>26</v>
      </c>
      <c r="E24" s="7">
        <v>0</v>
      </c>
      <c r="F24" s="7">
        <v>0</v>
      </c>
      <c r="G24" s="7">
        <v>7</v>
      </c>
      <c r="H24" s="7">
        <v>11</v>
      </c>
      <c r="I24" s="5">
        <f t="shared" si="0"/>
        <v>27.9</v>
      </c>
      <c r="J24" s="5">
        <v>83.3</v>
      </c>
      <c r="K24" s="21">
        <v>18</v>
      </c>
      <c r="L24" s="5">
        <f t="shared" si="1"/>
        <v>77.760000000000005</v>
      </c>
      <c r="M24" s="21">
        <v>23</v>
      </c>
    </row>
    <row r="25" spans="1:13" x14ac:dyDescent="0.15">
      <c r="A25" s="17" t="s">
        <v>242</v>
      </c>
      <c r="B25" s="8" t="s">
        <v>37</v>
      </c>
      <c r="C25" s="7">
        <v>100</v>
      </c>
      <c r="D25" s="7">
        <v>40</v>
      </c>
      <c r="E25" s="7">
        <v>10</v>
      </c>
      <c r="F25" s="7">
        <v>8</v>
      </c>
      <c r="G25" s="7">
        <v>25</v>
      </c>
      <c r="H25" s="7">
        <v>41</v>
      </c>
      <c r="I25" s="5">
        <f t="shared" si="0"/>
        <v>40.6</v>
      </c>
      <c r="J25" s="5">
        <v>81.8</v>
      </c>
      <c r="K25" s="21">
        <v>25</v>
      </c>
      <c r="L25" s="5">
        <f t="shared" si="1"/>
        <v>77.680000000000007</v>
      </c>
      <c r="M25" s="21">
        <v>24</v>
      </c>
    </row>
    <row r="26" spans="1:13" x14ac:dyDescent="0.15">
      <c r="A26" s="17" t="s">
        <v>223</v>
      </c>
      <c r="B26" s="8" t="s">
        <v>38</v>
      </c>
      <c r="C26" s="7">
        <v>100</v>
      </c>
      <c r="D26" s="7">
        <v>36</v>
      </c>
      <c r="E26" s="7">
        <v>0</v>
      </c>
      <c r="F26" s="7">
        <v>28</v>
      </c>
      <c r="G26" s="7">
        <v>25</v>
      </c>
      <c r="H26" s="7">
        <v>21.25</v>
      </c>
      <c r="I26" s="5">
        <f t="shared" si="0"/>
        <v>38.337499999999999</v>
      </c>
      <c r="J26" s="5">
        <v>81.430000000000007</v>
      </c>
      <c r="K26" s="21">
        <v>28</v>
      </c>
      <c r="L26" s="5">
        <f t="shared" si="1"/>
        <v>77.120750000000001</v>
      </c>
      <c r="M26" s="21">
        <v>25</v>
      </c>
    </row>
    <row r="27" spans="1:13" x14ac:dyDescent="0.15">
      <c r="A27" s="17" t="s">
        <v>244</v>
      </c>
      <c r="B27" s="8" t="s">
        <v>37</v>
      </c>
      <c r="C27" s="7">
        <v>100</v>
      </c>
      <c r="D27" s="7">
        <v>6</v>
      </c>
      <c r="E27" s="7">
        <v>0</v>
      </c>
      <c r="F27" s="7">
        <v>0</v>
      </c>
      <c r="G27" s="7">
        <v>3</v>
      </c>
      <c r="H27" s="7">
        <v>3</v>
      </c>
      <c r="I27" s="5">
        <f t="shared" si="0"/>
        <v>22.099999999999998</v>
      </c>
      <c r="J27" s="5">
        <v>83.23</v>
      </c>
      <c r="K27" s="21">
        <v>19</v>
      </c>
      <c r="L27" s="5">
        <f t="shared" si="1"/>
        <v>77.117000000000004</v>
      </c>
      <c r="M27" s="21">
        <v>26</v>
      </c>
    </row>
    <row r="28" spans="1:13" x14ac:dyDescent="0.15">
      <c r="A28" s="17" t="s">
        <v>237</v>
      </c>
      <c r="B28" s="8" t="s">
        <v>37</v>
      </c>
      <c r="C28" s="7">
        <v>100</v>
      </c>
      <c r="D28" s="7">
        <v>41</v>
      </c>
      <c r="E28" s="7">
        <v>0</v>
      </c>
      <c r="F28" s="7">
        <v>6</v>
      </c>
      <c r="G28" s="7">
        <v>24</v>
      </c>
      <c r="H28" s="7">
        <v>37</v>
      </c>
      <c r="I28" s="5">
        <f t="shared" si="0"/>
        <v>38.25</v>
      </c>
      <c r="J28" s="5">
        <v>81.23</v>
      </c>
      <c r="K28" s="21">
        <v>30</v>
      </c>
      <c r="L28" s="5">
        <f t="shared" si="1"/>
        <v>76.932000000000002</v>
      </c>
      <c r="M28" s="21">
        <v>27</v>
      </c>
    </row>
    <row r="29" spans="1:13" x14ac:dyDescent="0.15">
      <c r="A29" s="17" t="s">
        <v>256</v>
      </c>
      <c r="B29" s="8" t="s">
        <v>37</v>
      </c>
      <c r="C29" s="7">
        <v>100</v>
      </c>
      <c r="D29" s="7">
        <v>6</v>
      </c>
      <c r="E29" s="7">
        <v>0</v>
      </c>
      <c r="F29" s="7">
        <v>0</v>
      </c>
      <c r="G29" s="7">
        <v>9</v>
      </c>
      <c r="H29" s="7">
        <v>3</v>
      </c>
      <c r="I29" s="5">
        <f t="shared" si="0"/>
        <v>23</v>
      </c>
      <c r="J29" s="5">
        <v>82.82</v>
      </c>
      <c r="K29" s="21">
        <v>21</v>
      </c>
      <c r="L29" s="5">
        <f t="shared" si="1"/>
        <v>76.837999999999994</v>
      </c>
      <c r="M29" s="21">
        <v>28</v>
      </c>
    </row>
    <row r="30" spans="1:13" x14ac:dyDescent="0.15">
      <c r="A30" s="17" t="s">
        <v>234</v>
      </c>
      <c r="B30" s="8" t="s">
        <v>38</v>
      </c>
      <c r="C30" s="7">
        <v>100</v>
      </c>
      <c r="D30" s="7">
        <v>21</v>
      </c>
      <c r="E30" s="7">
        <v>0</v>
      </c>
      <c r="F30" s="7">
        <v>4</v>
      </c>
      <c r="G30" s="7">
        <v>8</v>
      </c>
      <c r="H30" s="7">
        <v>40</v>
      </c>
      <c r="I30" s="5">
        <f t="shared" si="0"/>
        <v>32</v>
      </c>
      <c r="J30" s="5">
        <v>81.349999999999994</v>
      </c>
      <c r="K30" s="21">
        <v>29</v>
      </c>
      <c r="L30" s="5">
        <f t="shared" si="1"/>
        <v>76.415000000000006</v>
      </c>
      <c r="M30" s="21">
        <v>29</v>
      </c>
    </row>
    <row r="31" spans="1:13" x14ac:dyDescent="0.15">
      <c r="A31" s="17" t="s">
        <v>232</v>
      </c>
      <c r="B31" s="8" t="s">
        <v>38</v>
      </c>
      <c r="C31" s="7">
        <v>100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5">
        <f t="shared" si="0"/>
        <v>20</v>
      </c>
      <c r="J31" s="5">
        <v>82.15</v>
      </c>
      <c r="K31" s="21">
        <v>23</v>
      </c>
      <c r="L31" s="5">
        <f t="shared" si="1"/>
        <v>75.935000000000002</v>
      </c>
      <c r="M31" s="21">
        <v>30</v>
      </c>
    </row>
    <row r="32" spans="1:13" x14ac:dyDescent="0.15">
      <c r="A32" s="17" t="s">
        <v>206</v>
      </c>
      <c r="B32" s="8" t="s">
        <v>38</v>
      </c>
      <c r="C32" s="7">
        <v>100</v>
      </c>
      <c r="D32" s="7">
        <v>26</v>
      </c>
      <c r="E32" s="7">
        <v>0</v>
      </c>
      <c r="F32" s="7">
        <v>8</v>
      </c>
      <c r="G32" s="7">
        <v>52</v>
      </c>
      <c r="H32" s="7">
        <v>5</v>
      </c>
      <c r="I32" s="5">
        <f t="shared" si="0"/>
        <v>34.949999999999996</v>
      </c>
      <c r="J32" s="5">
        <v>80.27</v>
      </c>
      <c r="K32" s="21">
        <v>32</v>
      </c>
      <c r="L32" s="5">
        <f t="shared" si="1"/>
        <v>75.738</v>
      </c>
      <c r="M32" s="21">
        <v>31</v>
      </c>
    </row>
    <row r="33" spans="1:13" x14ac:dyDescent="0.15">
      <c r="A33" s="17" t="s">
        <v>251</v>
      </c>
      <c r="B33" s="8" t="s">
        <v>37</v>
      </c>
      <c r="C33" s="7">
        <v>100</v>
      </c>
      <c r="D33" s="7">
        <v>18</v>
      </c>
      <c r="E33" s="7">
        <v>28</v>
      </c>
      <c r="F33" s="7">
        <v>24</v>
      </c>
      <c r="G33" s="7">
        <v>13</v>
      </c>
      <c r="H33" s="7">
        <v>0</v>
      </c>
      <c r="I33" s="5">
        <f t="shared" si="0"/>
        <v>33.35</v>
      </c>
      <c r="J33" s="5">
        <v>80.239999999999995</v>
      </c>
      <c r="K33" s="21">
        <v>33</v>
      </c>
      <c r="L33" s="5">
        <f t="shared" si="1"/>
        <v>75.550999999999988</v>
      </c>
      <c r="M33" s="21">
        <v>32</v>
      </c>
    </row>
    <row r="34" spans="1:13" x14ac:dyDescent="0.15">
      <c r="A34" s="17" t="s">
        <v>252</v>
      </c>
      <c r="B34" s="8" t="s">
        <v>37</v>
      </c>
      <c r="C34" s="7">
        <v>100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5">
        <f t="shared" ref="I34:I59" si="2">C34*0.2+D34*0.2+E34*0.15+F34*0.15+G34*0.15+H34*0.15</f>
        <v>20</v>
      </c>
      <c r="J34" s="5">
        <v>81.12</v>
      </c>
      <c r="K34" s="21">
        <v>31</v>
      </c>
      <c r="L34" s="5">
        <f t="shared" ref="L34:L59" si="3">I34*0.1+J34*0.9</f>
        <v>75.00800000000001</v>
      </c>
      <c r="M34" s="21">
        <v>33</v>
      </c>
    </row>
    <row r="35" spans="1:13" x14ac:dyDescent="0.15">
      <c r="A35" s="17" t="s">
        <v>218</v>
      </c>
      <c r="B35" s="8" t="s">
        <v>38</v>
      </c>
      <c r="C35" s="7">
        <v>100</v>
      </c>
      <c r="D35" s="7">
        <v>32</v>
      </c>
      <c r="E35" s="7">
        <v>0</v>
      </c>
      <c r="F35" s="7">
        <v>0</v>
      </c>
      <c r="G35" s="7">
        <v>4</v>
      </c>
      <c r="H35" s="7">
        <v>28.5</v>
      </c>
      <c r="I35" s="5">
        <f t="shared" si="2"/>
        <v>31.274999999999999</v>
      </c>
      <c r="J35" s="5">
        <v>77.349999999999994</v>
      </c>
      <c r="K35" s="21">
        <v>36</v>
      </c>
      <c r="L35" s="5">
        <f t="shared" si="3"/>
        <v>72.742499999999993</v>
      </c>
      <c r="M35" s="21">
        <v>34</v>
      </c>
    </row>
    <row r="36" spans="1:13" x14ac:dyDescent="0.15">
      <c r="A36" s="17" t="s">
        <v>214</v>
      </c>
      <c r="B36" s="8" t="s">
        <v>38</v>
      </c>
      <c r="C36" s="7">
        <v>100</v>
      </c>
      <c r="D36" s="7">
        <v>26</v>
      </c>
      <c r="E36" s="7">
        <v>0</v>
      </c>
      <c r="F36" s="7">
        <v>0</v>
      </c>
      <c r="G36" s="7">
        <v>21</v>
      </c>
      <c r="H36" s="7">
        <v>40</v>
      </c>
      <c r="I36" s="5">
        <f t="shared" si="2"/>
        <v>34.349999999999994</v>
      </c>
      <c r="J36" s="5">
        <v>76.7</v>
      </c>
      <c r="K36" s="21">
        <v>38</v>
      </c>
      <c r="L36" s="5">
        <f t="shared" si="3"/>
        <v>72.465000000000003</v>
      </c>
      <c r="M36" s="21">
        <v>35</v>
      </c>
    </row>
    <row r="37" spans="1:13" x14ac:dyDescent="0.15">
      <c r="A37" s="17" t="s">
        <v>224</v>
      </c>
      <c r="B37" s="8" t="s">
        <v>38</v>
      </c>
      <c r="C37" s="7">
        <v>100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5">
        <f t="shared" si="2"/>
        <v>20</v>
      </c>
      <c r="J37" s="5">
        <v>77.84</v>
      </c>
      <c r="K37" s="21">
        <v>34</v>
      </c>
      <c r="L37" s="5">
        <f t="shared" si="3"/>
        <v>72.056000000000012</v>
      </c>
      <c r="M37" s="21">
        <v>36</v>
      </c>
    </row>
    <row r="38" spans="1:13" x14ac:dyDescent="0.15">
      <c r="A38" s="17" t="s">
        <v>261</v>
      </c>
      <c r="B38" s="8" t="s">
        <v>37</v>
      </c>
      <c r="C38" s="7">
        <v>100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5">
        <f t="shared" si="2"/>
        <v>20</v>
      </c>
      <c r="J38" s="5">
        <v>77.680000000000007</v>
      </c>
      <c r="K38" s="21">
        <v>35</v>
      </c>
      <c r="L38" s="5">
        <f t="shared" si="3"/>
        <v>71.912000000000006</v>
      </c>
      <c r="M38" s="21">
        <v>37</v>
      </c>
    </row>
    <row r="39" spans="1:13" x14ac:dyDescent="0.15">
      <c r="A39" s="17" t="s">
        <v>207</v>
      </c>
      <c r="B39" s="8" t="s">
        <v>38</v>
      </c>
      <c r="C39" s="7">
        <v>100</v>
      </c>
      <c r="D39" s="7">
        <v>36</v>
      </c>
      <c r="E39" s="7">
        <v>0</v>
      </c>
      <c r="F39" s="7">
        <v>0</v>
      </c>
      <c r="G39" s="7">
        <v>0</v>
      </c>
      <c r="H39" s="7">
        <v>0</v>
      </c>
      <c r="I39" s="5">
        <f t="shared" si="2"/>
        <v>27.2</v>
      </c>
      <c r="J39" s="5">
        <v>76.69</v>
      </c>
      <c r="K39" s="21">
        <v>39</v>
      </c>
      <c r="L39" s="5">
        <f t="shared" si="3"/>
        <v>71.741</v>
      </c>
      <c r="M39" s="21">
        <v>38</v>
      </c>
    </row>
    <row r="40" spans="1:13" x14ac:dyDescent="0.15">
      <c r="A40" s="17" t="s">
        <v>243</v>
      </c>
      <c r="B40" s="8" t="s">
        <v>37</v>
      </c>
      <c r="C40" s="7">
        <v>100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5">
        <f t="shared" si="2"/>
        <v>20</v>
      </c>
      <c r="J40" s="5">
        <v>76.81</v>
      </c>
      <c r="K40" s="21">
        <v>37</v>
      </c>
      <c r="L40" s="5">
        <f t="shared" si="3"/>
        <v>71.129000000000005</v>
      </c>
      <c r="M40" s="21">
        <v>39</v>
      </c>
    </row>
    <row r="41" spans="1:13" x14ac:dyDescent="0.15">
      <c r="A41" s="17" t="s">
        <v>231</v>
      </c>
      <c r="B41" s="8" t="s">
        <v>38</v>
      </c>
      <c r="C41" s="7">
        <v>100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5">
        <f t="shared" si="2"/>
        <v>20</v>
      </c>
      <c r="J41" s="5">
        <v>76.45</v>
      </c>
      <c r="K41" s="21">
        <v>40</v>
      </c>
      <c r="L41" s="5">
        <f t="shared" si="3"/>
        <v>70.805000000000007</v>
      </c>
      <c r="M41" s="21">
        <v>40</v>
      </c>
    </row>
    <row r="42" spans="1:13" x14ac:dyDescent="0.15">
      <c r="A42" s="17" t="s">
        <v>227</v>
      </c>
      <c r="B42" s="8" t="s">
        <v>38</v>
      </c>
      <c r="C42" s="7">
        <v>100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5">
        <f t="shared" si="2"/>
        <v>20</v>
      </c>
      <c r="J42" s="5">
        <v>75.8</v>
      </c>
      <c r="K42" s="21">
        <v>41</v>
      </c>
      <c r="L42" s="5">
        <f t="shared" si="3"/>
        <v>70.22</v>
      </c>
      <c r="M42" s="21">
        <v>41</v>
      </c>
    </row>
    <row r="43" spans="1:13" x14ac:dyDescent="0.15">
      <c r="A43" s="17" t="s">
        <v>249</v>
      </c>
      <c r="B43" s="8" t="s">
        <v>37</v>
      </c>
      <c r="C43" s="7">
        <v>100</v>
      </c>
      <c r="D43" s="7">
        <v>16</v>
      </c>
      <c r="E43" s="7">
        <v>0</v>
      </c>
      <c r="F43" s="7">
        <v>4</v>
      </c>
      <c r="G43" s="7">
        <v>5</v>
      </c>
      <c r="H43" s="7">
        <v>0</v>
      </c>
      <c r="I43" s="5">
        <f t="shared" si="2"/>
        <v>24.55</v>
      </c>
      <c r="J43" s="5">
        <v>75.12</v>
      </c>
      <c r="K43" s="21">
        <v>42</v>
      </c>
      <c r="L43" s="5">
        <f t="shared" si="3"/>
        <v>70.063000000000002</v>
      </c>
      <c r="M43" s="21">
        <v>42</v>
      </c>
    </row>
    <row r="44" spans="1:13" x14ac:dyDescent="0.15">
      <c r="A44" s="17" t="s">
        <v>228</v>
      </c>
      <c r="B44" s="8" t="s">
        <v>38</v>
      </c>
      <c r="C44" s="7">
        <v>100</v>
      </c>
      <c r="D44" s="7">
        <v>6</v>
      </c>
      <c r="E44" s="7">
        <v>0</v>
      </c>
      <c r="F44" s="7">
        <v>0</v>
      </c>
      <c r="G44" s="7">
        <v>0</v>
      </c>
      <c r="H44" s="7">
        <v>0</v>
      </c>
      <c r="I44" s="5">
        <f t="shared" si="2"/>
        <v>21.2</v>
      </c>
      <c r="J44" s="5">
        <v>73.77</v>
      </c>
      <c r="K44" s="21">
        <v>43</v>
      </c>
      <c r="L44" s="5">
        <f t="shared" si="3"/>
        <v>68.513000000000005</v>
      </c>
      <c r="M44" s="21">
        <v>43</v>
      </c>
    </row>
    <row r="45" spans="1:13" x14ac:dyDescent="0.15">
      <c r="A45" s="17" t="s">
        <v>248</v>
      </c>
      <c r="B45" s="8" t="s">
        <v>37</v>
      </c>
      <c r="C45" s="7">
        <v>100</v>
      </c>
      <c r="D45" s="7">
        <v>21</v>
      </c>
      <c r="E45" s="7">
        <v>0</v>
      </c>
      <c r="F45" s="7">
        <v>1</v>
      </c>
      <c r="G45" s="7">
        <v>0</v>
      </c>
      <c r="H45" s="7">
        <v>22</v>
      </c>
      <c r="I45" s="5">
        <f t="shared" si="2"/>
        <v>27.65</v>
      </c>
      <c r="J45" s="5">
        <v>72.87</v>
      </c>
      <c r="K45" s="21">
        <v>44</v>
      </c>
      <c r="L45" s="5">
        <f t="shared" si="3"/>
        <v>68.348000000000013</v>
      </c>
      <c r="M45" s="21">
        <v>44</v>
      </c>
    </row>
    <row r="46" spans="1:13" x14ac:dyDescent="0.15">
      <c r="A46" s="17" t="s">
        <v>254</v>
      </c>
      <c r="B46" s="8" t="s">
        <v>37</v>
      </c>
      <c r="C46" s="7">
        <v>100</v>
      </c>
      <c r="D46" s="7">
        <v>36</v>
      </c>
      <c r="E46" s="7">
        <v>0</v>
      </c>
      <c r="F46" s="7">
        <v>0</v>
      </c>
      <c r="G46" s="7">
        <v>0</v>
      </c>
      <c r="H46" s="7">
        <v>21.25</v>
      </c>
      <c r="I46" s="5">
        <f t="shared" si="2"/>
        <v>30.387499999999999</v>
      </c>
      <c r="J46" s="5">
        <v>71.540000000000006</v>
      </c>
      <c r="K46" s="21">
        <v>47</v>
      </c>
      <c r="L46" s="5">
        <f t="shared" si="3"/>
        <v>67.424750000000017</v>
      </c>
      <c r="M46" s="21">
        <v>45</v>
      </c>
    </row>
    <row r="47" spans="1:13" x14ac:dyDescent="0.15">
      <c r="A47" s="17" t="s">
        <v>260</v>
      </c>
      <c r="B47" s="8" t="s">
        <v>37</v>
      </c>
      <c r="C47" s="7">
        <v>100</v>
      </c>
      <c r="D47" s="7">
        <v>12</v>
      </c>
      <c r="E47" s="7">
        <v>0</v>
      </c>
      <c r="F47" s="7">
        <v>15</v>
      </c>
      <c r="G47" s="7">
        <v>0</v>
      </c>
      <c r="H47" s="7">
        <v>0</v>
      </c>
      <c r="I47" s="5">
        <f t="shared" si="2"/>
        <v>24.65</v>
      </c>
      <c r="J47" s="5">
        <v>71.86</v>
      </c>
      <c r="K47" s="21">
        <v>46</v>
      </c>
      <c r="L47" s="5">
        <f t="shared" si="3"/>
        <v>67.13900000000001</v>
      </c>
      <c r="M47" s="21">
        <v>46</v>
      </c>
    </row>
    <row r="48" spans="1:13" x14ac:dyDescent="0.15">
      <c r="A48" s="17" t="s">
        <v>212</v>
      </c>
      <c r="B48" s="8" t="s">
        <v>38</v>
      </c>
      <c r="C48" s="7">
        <v>100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5">
        <f t="shared" si="2"/>
        <v>20</v>
      </c>
      <c r="J48" s="5">
        <v>72.260000000000005</v>
      </c>
      <c r="K48" s="21">
        <v>45</v>
      </c>
      <c r="L48" s="5">
        <f t="shared" si="3"/>
        <v>67.034000000000006</v>
      </c>
      <c r="M48" s="21">
        <v>47</v>
      </c>
    </row>
    <row r="49" spans="1:13" x14ac:dyDescent="0.15">
      <c r="A49" s="17" t="s">
        <v>245</v>
      </c>
      <c r="B49" s="8" t="s">
        <v>37</v>
      </c>
      <c r="C49" s="7">
        <v>100</v>
      </c>
      <c r="D49" s="7">
        <v>36</v>
      </c>
      <c r="E49" s="7">
        <v>0</v>
      </c>
      <c r="F49" s="7">
        <v>11</v>
      </c>
      <c r="G49" s="7">
        <v>22</v>
      </c>
      <c r="H49" s="7">
        <v>5</v>
      </c>
      <c r="I49" s="5">
        <f t="shared" si="2"/>
        <v>32.9</v>
      </c>
      <c r="J49" s="5">
        <v>70.02</v>
      </c>
      <c r="K49" s="21">
        <v>51</v>
      </c>
      <c r="L49" s="5">
        <f t="shared" si="3"/>
        <v>66.308000000000007</v>
      </c>
      <c r="M49" s="21">
        <v>48</v>
      </c>
    </row>
    <row r="50" spans="1:13" x14ac:dyDescent="0.15">
      <c r="A50" s="17" t="s">
        <v>230</v>
      </c>
      <c r="B50" s="8" t="s">
        <v>38</v>
      </c>
      <c r="C50" s="7">
        <v>100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5">
        <f t="shared" si="2"/>
        <v>20</v>
      </c>
      <c r="J50" s="5">
        <v>71.09</v>
      </c>
      <c r="K50" s="21">
        <v>48</v>
      </c>
      <c r="L50" s="5">
        <f t="shared" si="3"/>
        <v>65.980999999999995</v>
      </c>
      <c r="M50" s="21">
        <v>49</v>
      </c>
    </row>
    <row r="51" spans="1:13" x14ac:dyDescent="0.15">
      <c r="A51" s="17" t="s">
        <v>259</v>
      </c>
      <c r="B51" s="8" t="s">
        <v>37</v>
      </c>
      <c r="C51" s="7">
        <v>100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5">
        <f t="shared" si="2"/>
        <v>20</v>
      </c>
      <c r="J51" s="5">
        <v>70.97</v>
      </c>
      <c r="K51" s="21">
        <v>49</v>
      </c>
      <c r="L51" s="5">
        <f t="shared" si="3"/>
        <v>65.87299999999999</v>
      </c>
      <c r="M51" s="21">
        <v>50</v>
      </c>
    </row>
    <row r="52" spans="1:13" x14ac:dyDescent="0.15">
      <c r="A52" s="17" t="s">
        <v>225</v>
      </c>
      <c r="B52" s="8" t="s">
        <v>38</v>
      </c>
      <c r="C52" s="7">
        <v>100</v>
      </c>
      <c r="D52" s="7">
        <v>4</v>
      </c>
      <c r="E52" s="7">
        <v>0</v>
      </c>
      <c r="F52" s="7">
        <v>0</v>
      </c>
      <c r="G52" s="7">
        <v>0</v>
      </c>
      <c r="H52" s="7">
        <v>0</v>
      </c>
      <c r="I52" s="5">
        <f t="shared" si="2"/>
        <v>20.8</v>
      </c>
      <c r="J52" s="5">
        <v>70.260000000000005</v>
      </c>
      <c r="K52" s="21">
        <v>50</v>
      </c>
      <c r="L52" s="5">
        <f t="shared" si="3"/>
        <v>65.314000000000007</v>
      </c>
      <c r="M52" s="21">
        <v>51</v>
      </c>
    </row>
    <row r="53" spans="1:13" x14ac:dyDescent="0.15">
      <c r="A53" s="17" t="s">
        <v>263</v>
      </c>
      <c r="B53" s="8" t="s">
        <v>37</v>
      </c>
      <c r="C53" s="7">
        <v>100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5">
        <f t="shared" si="2"/>
        <v>20</v>
      </c>
      <c r="J53" s="5">
        <v>68.88</v>
      </c>
      <c r="K53" s="21">
        <v>52</v>
      </c>
      <c r="L53" s="5">
        <f t="shared" si="3"/>
        <v>63.991999999999997</v>
      </c>
      <c r="M53" s="21">
        <v>52</v>
      </c>
    </row>
    <row r="54" spans="1:13" x14ac:dyDescent="0.15">
      <c r="A54" s="17" t="s">
        <v>262</v>
      </c>
      <c r="B54" s="8" t="s">
        <v>37</v>
      </c>
      <c r="C54" s="7">
        <v>100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5">
        <f t="shared" si="2"/>
        <v>20</v>
      </c>
      <c r="J54" s="5">
        <v>67.989999999999995</v>
      </c>
      <c r="K54" s="21">
        <v>53</v>
      </c>
      <c r="L54" s="5">
        <f t="shared" si="3"/>
        <v>63.190999999999995</v>
      </c>
      <c r="M54" s="21">
        <v>53</v>
      </c>
    </row>
    <row r="55" spans="1:13" x14ac:dyDescent="0.15">
      <c r="A55" s="17" t="s">
        <v>222</v>
      </c>
      <c r="B55" s="8" t="s">
        <v>38</v>
      </c>
      <c r="C55" s="7">
        <v>100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5">
        <f t="shared" si="2"/>
        <v>20</v>
      </c>
      <c r="J55" s="5">
        <v>66.97</v>
      </c>
      <c r="K55" s="21">
        <v>54</v>
      </c>
      <c r="L55" s="5">
        <f t="shared" si="3"/>
        <v>62.273000000000003</v>
      </c>
      <c r="M55" s="21">
        <v>54</v>
      </c>
    </row>
    <row r="56" spans="1:13" x14ac:dyDescent="0.15">
      <c r="A56" s="17" t="s">
        <v>253</v>
      </c>
      <c r="B56" s="8" t="s">
        <v>37</v>
      </c>
      <c r="C56" s="7">
        <v>100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5">
        <f t="shared" si="2"/>
        <v>20</v>
      </c>
      <c r="J56" s="5">
        <v>65.63</v>
      </c>
      <c r="K56" s="21">
        <v>55</v>
      </c>
      <c r="L56" s="5">
        <f t="shared" si="3"/>
        <v>61.067</v>
      </c>
      <c r="M56" s="21">
        <v>55</v>
      </c>
    </row>
    <row r="57" spans="1:13" x14ac:dyDescent="0.15">
      <c r="A57" s="17" t="s">
        <v>220</v>
      </c>
      <c r="B57" s="8" t="s">
        <v>38</v>
      </c>
      <c r="C57" s="7">
        <v>100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5">
        <f t="shared" si="2"/>
        <v>20</v>
      </c>
      <c r="J57" s="5">
        <v>61.2</v>
      </c>
      <c r="K57" s="21">
        <v>56</v>
      </c>
      <c r="L57" s="5">
        <f t="shared" si="3"/>
        <v>57.080000000000005</v>
      </c>
      <c r="M57" s="21">
        <v>56</v>
      </c>
    </row>
    <row r="58" spans="1:13" x14ac:dyDescent="0.15">
      <c r="A58" s="17" t="s">
        <v>235</v>
      </c>
      <c r="B58" s="8" t="s">
        <v>38</v>
      </c>
      <c r="C58" s="7">
        <v>100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5">
        <f t="shared" si="2"/>
        <v>20</v>
      </c>
      <c r="J58" s="5">
        <v>59.78</v>
      </c>
      <c r="K58" s="21">
        <v>57</v>
      </c>
      <c r="L58" s="5">
        <f t="shared" si="3"/>
        <v>55.802</v>
      </c>
      <c r="M58" s="21">
        <v>57</v>
      </c>
    </row>
    <row r="59" spans="1:13" x14ac:dyDescent="0.15">
      <c r="A59" s="17" t="s">
        <v>247</v>
      </c>
      <c r="B59" s="8" t="s">
        <v>37</v>
      </c>
      <c r="C59" s="7">
        <v>100</v>
      </c>
      <c r="D59" s="7">
        <v>15</v>
      </c>
      <c r="E59" s="7">
        <v>0</v>
      </c>
      <c r="F59" s="7">
        <v>3</v>
      </c>
      <c r="G59" s="7">
        <v>2</v>
      </c>
      <c r="H59" s="7">
        <v>0</v>
      </c>
      <c r="I59" s="5">
        <f t="shared" si="2"/>
        <v>23.75</v>
      </c>
      <c r="J59" s="5">
        <v>52.34</v>
      </c>
      <c r="K59" s="21">
        <v>58</v>
      </c>
      <c r="L59" s="5">
        <f t="shared" si="3"/>
        <v>49.481000000000002</v>
      </c>
      <c r="M59" s="21">
        <v>58</v>
      </c>
    </row>
  </sheetData>
  <autoFilter ref="A1:J59" xr:uid="{00000000-0001-0000-0000-000000000000}"/>
  <sortState xmlns:xlrd2="http://schemas.microsoft.com/office/spreadsheetml/2017/richdata2" ref="A2:M59">
    <sortCondition descending="1" ref="L2:L59"/>
  </sortState>
  <phoneticPr fontId="7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大数据</vt:lpstr>
      <vt:lpstr>计算机</vt:lpstr>
      <vt:lpstr>数媒</vt:lpstr>
      <vt:lpstr>网工</vt:lpstr>
      <vt:lpstr>物联网</vt:lpstr>
      <vt:lpstr>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郑伟博</dc:creator>
  <cp:lastModifiedBy>翟 所</cp:lastModifiedBy>
  <dcterms:created xsi:type="dcterms:W3CDTF">2024-09-24T11:07:00Z</dcterms:created>
  <dcterms:modified xsi:type="dcterms:W3CDTF">2025-09-30T10:47:25Z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74EC577883C94B8489E850EB65026205_13</vt:lpwstr>
  </property>
  <property fmtid="{D5CDD505-2E9C-101B-9397-08002B2CF9AE}" pid="3" name="KSOProductBuildVer">
    <vt:lpwstr>2052-12.1.0.21541</vt:lpwstr>
  </property>
</Properties>
</file>