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202507_交接\2评优\2025评优\24-25\2024-2025量化\各班量化表\综合成绩-公示\"/>
    </mc:Choice>
  </mc:AlternateContent>
  <xr:revisionPtr revIDLastSave="0" documentId="13_ncr:1_{641A766C-50DF-4909-A04C-91DE57E3CE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大数据" sheetId="6" r:id="rId1"/>
    <sheet name="计算机" sheetId="7" r:id="rId2"/>
    <sheet name="数媒" sheetId="4" r:id="rId3"/>
    <sheet name="网工" sheetId="5" r:id="rId4"/>
    <sheet name="物联网" sheetId="1" r:id="rId5"/>
    <sheet name="信息" sheetId="3" r:id="rId6"/>
  </sheets>
  <definedNames>
    <definedName name="_xlnm._FilterDatabase" localSheetId="0" hidden="1">大数据!$B$1:$K$59</definedName>
    <definedName name="_xlnm._FilterDatabase" localSheetId="1" hidden="1">计算机!$B$1:$K$86</definedName>
    <definedName name="_xlnm._FilterDatabase" localSheetId="2" hidden="1">数媒!$B$1:$K$59</definedName>
    <definedName name="_xlnm._FilterDatabase" localSheetId="3" hidden="1">网工!$B$1:$K$31</definedName>
    <definedName name="_xlnm._FilterDatabase" localSheetId="4" hidden="1">物联网!$B$1:$K$22</definedName>
    <definedName name="_xlnm._FilterDatabase" localSheetId="5" hidden="1">信息!$B$1:$K$66</definedName>
  </definedNames>
  <calcPr calcId="191029"/>
</workbook>
</file>

<file path=xl/calcChain.xml><?xml version="1.0" encoding="utf-8"?>
<calcChain xmlns="http://schemas.openxmlformats.org/spreadsheetml/2006/main">
  <c r="N3" i="3" l="1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2" i="3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" i="1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2" i="4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2" i="7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2" i="6"/>
  <c r="J57" i="7"/>
  <c r="J80" i="7"/>
  <c r="J60" i="7"/>
  <c r="J85" i="7"/>
  <c r="J13" i="7"/>
  <c r="J62" i="7"/>
  <c r="J61" i="7"/>
  <c r="J51" i="7"/>
  <c r="J56" i="7"/>
  <c r="J36" i="7"/>
  <c r="J54" i="7"/>
  <c r="J40" i="7"/>
  <c r="J35" i="7"/>
  <c r="J15" i="7"/>
  <c r="J49" i="7"/>
  <c r="J28" i="7"/>
  <c r="J33" i="7"/>
  <c r="J6" i="7"/>
  <c r="J38" i="7"/>
  <c r="J42" i="7"/>
  <c r="J8" i="7"/>
  <c r="J29" i="7"/>
  <c r="J47" i="7"/>
  <c r="J32" i="7"/>
  <c r="J27" i="7"/>
  <c r="J21" i="7"/>
  <c r="J37" i="7"/>
  <c r="J58" i="7"/>
  <c r="J2" i="7"/>
  <c r="J84" i="7"/>
  <c r="J71" i="7"/>
  <c r="J69" i="7"/>
  <c r="J23" i="7"/>
  <c r="J26" i="7"/>
  <c r="J52" i="7"/>
  <c r="J79" i="7"/>
  <c r="J77" i="7"/>
  <c r="J67" i="7"/>
  <c r="J45" i="7"/>
  <c r="J59" i="7"/>
  <c r="J17" i="7"/>
  <c r="J44" i="7"/>
  <c r="J43" i="7"/>
  <c r="J20" i="7"/>
  <c r="J24" i="7"/>
  <c r="J66" i="7"/>
  <c r="J22" i="7"/>
  <c r="J70" i="7"/>
  <c r="J11" i="7"/>
  <c r="J12" i="7"/>
  <c r="J9" i="7"/>
  <c r="J7" i="7"/>
  <c r="J55" i="7"/>
  <c r="J72" i="7"/>
  <c r="J10" i="7"/>
  <c r="J31" i="7"/>
  <c r="J74" i="7"/>
  <c r="J25" i="7"/>
  <c r="J83" i="7"/>
  <c r="J16" i="7"/>
  <c r="J64" i="7"/>
  <c r="J5" i="7"/>
  <c r="J73" i="7"/>
  <c r="J81" i="7"/>
  <c r="J3" i="7"/>
  <c r="J65" i="7"/>
  <c r="J68" i="7"/>
  <c r="J75" i="7"/>
  <c r="J19" i="7"/>
  <c r="J82" i="7"/>
  <c r="J78" i="7"/>
  <c r="J18" i="7"/>
  <c r="J63" i="7"/>
  <c r="J46" i="7"/>
  <c r="J86" i="7"/>
  <c r="J76" i="7"/>
  <c r="J30" i="7"/>
  <c r="J39" i="7"/>
  <c r="J14" i="7"/>
  <c r="J34" i="7"/>
  <c r="J50" i="7"/>
  <c r="J4" i="7"/>
  <c r="J48" i="7"/>
  <c r="J41" i="7"/>
  <c r="J53" i="7"/>
  <c r="J59" i="6"/>
  <c r="J9" i="6"/>
  <c r="J48" i="6"/>
  <c r="J55" i="6"/>
  <c r="J23" i="6"/>
  <c r="J57" i="6"/>
  <c r="J30" i="6"/>
  <c r="J35" i="6"/>
  <c r="J17" i="6"/>
  <c r="J31" i="6"/>
  <c r="J27" i="6"/>
  <c r="J34" i="6"/>
  <c r="J47" i="6"/>
  <c r="J51" i="6"/>
  <c r="J29" i="6"/>
  <c r="J56" i="6"/>
  <c r="J19" i="6"/>
  <c r="J6" i="6"/>
  <c r="J8" i="6"/>
  <c r="J26" i="6"/>
  <c r="J15" i="6"/>
  <c r="J28" i="6"/>
  <c r="J45" i="6"/>
  <c r="J44" i="6"/>
  <c r="J36" i="6"/>
  <c r="J5" i="6"/>
  <c r="J41" i="6"/>
  <c r="J21" i="6"/>
  <c r="J22" i="6"/>
  <c r="J13" i="6"/>
  <c r="J32" i="6"/>
  <c r="J12" i="6"/>
  <c r="J7" i="6"/>
  <c r="J58" i="6"/>
  <c r="J52" i="6"/>
  <c r="J39" i="6"/>
  <c r="J42" i="6"/>
  <c r="J25" i="6"/>
  <c r="J2" i="6"/>
  <c r="J4" i="6"/>
  <c r="J18" i="6"/>
  <c r="J38" i="6"/>
  <c r="J33" i="6"/>
  <c r="J49" i="6"/>
  <c r="J37" i="6"/>
  <c r="J24" i="6"/>
  <c r="J16" i="6"/>
  <c r="J50" i="6"/>
  <c r="J43" i="6"/>
  <c r="J46" i="6"/>
  <c r="J40" i="6"/>
  <c r="J20" i="6"/>
  <c r="J53" i="6"/>
  <c r="J10" i="6"/>
  <c r="J3" i="6"/>
  <c r="J54" i="6"/>
  <c r="J11" i="6"/>
  <c r="J14" i="6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0" i="5"/>
  <c r="J9" i="5"/>
  <c r="J8" i="5"/>
  <c r="J7" i="5"/>
  <c r="J11" i="5"/>
  <c r="J5" i="5"/>
  <c r="J6" i="5"/>
  <c r="J2" i="5"/>
  <c r="J4" i="5"/>
  <c r="J3" i="5"/>
  <c r="J59" i="4"/>
  <c r="J31" i="4"/>
  <c r="J48" i="4"/>
  <c r="J54" i="4"/>
  <c r="J25" i="4"/>
  <c r="J13" i="4"/>
  <c r="J20" i="4"/>
  <c r="J21" i="4"/>
  <c r="J41" i="4"/>
  <c r="J33" i="4"/>
  <c r="J18" i="4"/>
  <c r="J10" i="4"/>
  <c r="J27" i="4"/>
  <c r="J26" i="4"/>
  <c r="J42" i="4"/>
  <c r="J12" i="4"/>
  <c r="J53" i="4"/>
  <c r="J45" i="4"/>
  <c r="J55" i="4"/>
  <c r="J9" i="4"/>
  <c r="J5" i="4"/>
  <c r="J28" i="4"/>
  <c r="J50" i="4"/>
  <c r="J34" i="4"/>
  <c r="J35" i="4"/>
  <c r="J56" i="4"/>
  <c r="J49" i="4"/>
  <c r="J11" i="4"/>
  <c r="J4" i="4"/>
  <c r="J44" i="4"/>
  <c r="J17" i="4"/>
  <c r="J14" i="4"/>
  <c r="J16" i="4"/>
  <c r="J39" i="4"/>
  <c r="J57" i="4"/>
  <c r="J58" i="4"/>
  <c r="J43" i="4"/>
  <c r="J23" i="4"/>
  <c r="J51" i="4"/>
  <c r="J52" i="4"/>
  <c r="J37" i="4"/>
  <c r="J3" i="4"/>
  <c r="J46" i="4"/>
  <c r="J47" i="4"/>
  <c r="J40" i="4"/>
  <c r="J32" i="4"/>
  <c r="J15" i="4"/>
  <c r="J22" i="4"/>
  <c r="J30" i="4"/>
  <c r="J29" i="4"/>
  <c r="J8" i="4"/>
  <c r="J7" i="4"/>
  <c r="J38" i="4"/>
  <c r="J6" i="4"/>
  <c r="J19" i="4"/>
  <c r="J36" i="4"/>
  <c r="J2" i="4"/>
  <c r="J24" i="4"/>
  <c r="J66" i="3"/>
  <c r="J64" i="3"/>
  <c r="J37" i="3"/>
  <c r="J6" i="3"/>
  <c r="J30" i="3"/>
  <c r="J48" i="3"/>
  <c r="J10" i="3"/>
  <c r="J21" i="3"/>
  <c r="J16" i="3"/>
  <c r="J40" i="3"/>
  <c r="J32" i="3"/>
  <c r="J41" i="3"/>
  <c r="J62" i="3"/>
  <c r="J24" i="3"/>
  <c r="J17" i="3"/>
  <c r="J2" i="3"/>
  <c r="J45" i="3"/>
  <c r="J61" i="3"/>
  <c r="J51" i="3"/>
  <c r="J60" i="3"/>
  <c r="J5" i="3"/>
  <c r="J52" i="3"/>
  <c r="J42" i="3"/>
  <c r="J47" i="3"/>
  <c r="J13" i="3"/>
  <c r="J9" i="3"/>
  <c r="J8" i="3"/>
  <c r="J34" i="3"/>
  <c r="J3" i="3"/>
  <c r="J7" i="3"/>
  <c r="J4" i="3"/>
  <c r="J28" i="3"/>
  <c r="J49" i="3"/>
  <c r="J65" i="3"/>
  <c r="J19" i="3"/>
  <c r="J35" i="3"/>
  <c r="J50" i="3"/>
  <c r="J57" i="3"/>
  <c r="J56" i="3"/>
  <c r="J39" i="3"/>
  <c r="J36" i="3"/>
  <c r="J15" i="3"/>
  <c r="J59" i="3"/>
  <c r="J31" i="3"/>
  <c r="J46" i="3"/>
  <c r="J54" i="3"/>
  <c r="J53" i="3"/>
  <c r="J43" i="3"/>
  <c r="J63" i="3"/>
  <c r="J44" i="3"/>
  <c r="J33" i="3"/>
  <c r="J38" i="3"/>
  <c r="J20" i="3"/>
  <c r="J11" i="3"/>
  <c r="J23" i="3"/>
  <c r="J25" i="3"/>
  <c r="J55" i="3"/>
  <c r="J22" i="3"/>
  <c r="J18" i="3"/>
  <c r="J14" i="3"/>
  <c r="J26" i="3"/>
  <c r="J12" i="3"/>
  <c r="J27" i="3"/>
  <c r="J29" i="3"/>
  <c r="J58" i="3"/>
  <c r="J21" i="1"/>
  <c r="J22" i="1"/>
  <c r="J2" i="1"/>
  <c r="J4" i="1"/>
  <c r="J6" i="1"/>
  <c r="J8" i="1"/>
  <c r="J3" i="1"/>
  <c r="J13" i="1"/>
  <c r="J5" i="1"/>
  <c r="J11" i="1"/>
  <c r="J16" i="1"/>
  <c r="J9" i="1"/>
  <c r="J19" i="1"/>
  <c r="J15" i="1"/>
  <c r="J20" i="1"/>
  <c r="J7" i="1"/>
  <c r="J12" i="1"/>
  <c r="J17" i="1"/>
  <c r="J14" i="1"/>
  <c r="J18" i="1"/>
  <c r="J10" i="1"/>
</calcChain>
</file>

<file path=xl/sharedStrings.xml><?xml version="1.0" encoding="utf-8"?>
<sst xmlns="http://schemas.openxmlformats.org/spreadsheetml/2006/main" count="725" uniqueCount="346">
  <si>
    <t>学号</t>
  </si>
  <si>
    <t>班级</t>
  </si>
  <si>
    <t>T1得分</t>
  </si>
  <si>
    <t>T2得分</t>
  </si>
  <si>
    <t>T3得分</t>
  </si>
  <si>
    <t>T4得分</t>
  </si>
  <si>
    <t>T5得分</t>
  </si>
  <si>
    <t>T6得分</t>
  </si>
  <si>
    <t>T7失分</t>
  </si>
  <si>
    <t>封顶后分数</t>
  </si>
  <si>
    <t>数媒22-2</t>
  </si>
  <si>
    <t>网工22</t>
  </si>
  <si>
    <t>计算机22-2</t>
  </si>
  <si>
    <t>计算机22-3</t>
  </si>
  <si>
    <t>物联网22</t>
    <phoneticPr fontId="2" type="noConversion"/>
  </si>
  <si>
    <t>信息22-2</t>
    <phoneticPr fontId="2" type="noConversion"/>
  </si>
  <si>
    <t>信息22-1</t>
    <phoneticPr fontId="2" type="noConversion"/>
  </si>
  <si>
    <t>数媒22-1</t>
    <phoneticPr fontId="2" type="noConversion"/>
  </si>
  <si>
    <t>计算机22-1</t>
    <phoneticPr fontId="2" type="noConversion"/>
  </si>
  <si>
    <t>大数据22-1</t>
    <phoneticPr fontId="2" type="noConversion"/>
  </si>
  <si>
    <t>大数据22-2</t>
    <phoneticPr fontId="2" type="noConversion"/>
  </si>
  <si>
    <t xml:space="preserve">0
</t>
    <phoneticPr fontId="2" type="noConversion"/>
  </si>
  <si>
    <t>数媒22-2</t>
    <phoneticPr fontId="2" type="noConversion"/>
  </si>
  <si>
    <t>210303220</t>
  </si>
  <si>
    <t>211201104</t>
  </si>
  <si>
    <t>221002711</t>
  </si>
  <si>
    <t>221002113</t>
  </si>
  <si>
    <t>221002713</t>
  </si>
  <si>
    <t>221002223</t>
  </si>
  <si>
    <t>221002801</t>
  </si>
  <si>
    <t>221002306</t>
  </si>
  <si>
    <t>221002604</t>
  </si>
  <si>
    <t>221002418</t>
  </si>
  <si>
    <t>221002705</t>
  </si>
  <si>
    <t>221002101</t>
  </si>
  <si>
    <t>221002321</t>
  </si>
  <si>
    <t>210101102</t>
  </si>
  <si>
    <t>221002908</t>
  </si>
  <si>
    <t>221002411</t>
  </si>
  <si>
    <t>221002601</t>
  </si>
  <si>
    <t>221002423</t>
  </si>
  <si>
    <t>211002215</t>
  </si>
  <si>
    <t>221002804</t>
  </si>
  <si>
    <t>221002813</t>
  </si>
  <si>
    <t>221002716</t>
  </si>
  <si>
    <t>220301117</t>
  </si>
  <si>
    <t>200303301</t>
  </si>
  <si>
    <t>网工22</t>
    <phoneticPr fontId="2" type="noConversion"/>
  </si>
  <si>
    <t>211001131</t>
  </si>
  <si>
    <t>221002213</t>
  </si>
  <si>
    <t>201002711</t>
  </si>
  <si>
    <t>211002219</t>
  </si>
  <si>
    <t>200602208</t>
  </si>
  <si>
    <t>221002923</t>
  </si>
  <si>
    <t>221002914</t>
  </si>
  <si>
    <t>221002906</t>
  </si>
  <si>
    <t>221002821</t>
  </si>
  <si>
    <t>221002718</t>
  </si>
  <si>
    <t>221002715</t>
  </si>
  <si>
    <t>221002623</t>
  </si>
  <si>
    <t>221002617</t>
  </si>
  <si>
    <t>221002616</t>
  </si>
  <si>
    <t>221002522</t>
  </si>
  <si>
    <t>221002514</t>
  </si>
  <si>
    <t>221002417</t>
  </si>
  <si>
    <t>221002406</t>
  </si>
  <si>
    <t>221002405</t>
  </si>
  <si>
    <t>221002404</t>
  </si>
  <si>
    <t>221002401</t>
  </si>
  <si>
    <t>221002305</t>
  </si>
  <si>
    <t>221002302</t>
  </si>
  <si>
    <t>221002224</t>
  </si>
  <si>
    <t>221002221</t>
  </si>
  <si>
    <t>221002212</t>
  </si>
  <si>
    <t>221002210</t>
  </si>
  <si>
    <t>221002120</t>
  </si>
  <si>
    <t>221002105</t>
  </si>
  <si>
    <t>221002103</t>
  </si>
  <si>
    <t>220701307</t>
  </si>
  <si>
    <t>220701303</t>
  </si>
  <si>
    <t>220201221</t>
  </si>
  <si>
    <t>210702115</t>
  </si>
  <si>
    <t>221002921</t>
  </si>
  <si>
    <t>221002919</t>
  </si>
  <si>
    <t>221002822</t>
  </si>
  <si>
    <t>221002812</t>
  </si>
  <si>
    <t>221002810</t>
  </si>
  <si>
    <t>221002714</t>
  </si>
  <si>
    <t>221002704</t>
  </si>
  <si>
    <t>221002702</t>
  </si>
  <si>
    <t>221002620</t>
  </si>
  <si>
    <t>221002509</t>
  </si>
  <si>
    <t>221002503</t>
  </si>
  <si>
    <t>221002502</t>
  </si>
  <si>
    <t>221002415</t>
  </si>
  <si>
    <t>221002410</t>
  </si>
  <si>
    <t>221002407</t>
  </si>
  <si>
    <t>221002323</t>
  </si>
  <si>
    <t>221002319</t>
  </si>
  <si>
    <t>221002316</t>
  </si>
  <si>
    <t>221002314</t>
  </si>
  <si>
    <t>221002310</t>
  </si>
  <si>
    <t>221002309</t>
  </si>
  <si>
    <t>221002220</t>
  </si>
  <si>
    <t>221002218</t>
  </si>
  <si>
    <t>221002116</t>
  </si>
  <si>
    <t>220701326</t>
  </si>
  <si>
    <t>220303117</t>
  </si>
  <si>
    <t>211002314</t>
  </si>
  <si>
    <t>210701106</t>
  </si>
  <si>
    <t>210204221</t>
  </si>
  <si>
    <t>220701413</t>
  </si>
  <si>
    <t>210411124</t>
  </si>
  <si>
    <t>211301116</t>
  </si>
  <si>
    <t>211002607</t>
  </si>
  <si>
    <t>210302208</t>
  </si>
  <si>
    <t>221002402</t>
  </si>
  <si>
    <t>221002307</t>
  </si>
  <si>
    <t>221002304</t>
  </si>
  <si>
    <t>221002508</t>
  </si>
  <si>
    <t>221002510</t>
  </si>
  <si>
    <t>221002607</t>
  </si>
  <si>
    <t>221002902</t>
  </si>
  <si>
    <t>221002912</t>
  </si>
  <si>
    <t>220903104</t>
  </si>
  <si>
    <t>220401406</t>
  </si>
  <si>
    <t>220601326</t>
  </si>
  <si>
    <t>221002915</t>
  </si>
  <si>
    <t>221002918</t>
  </si>
  <si>
    <t>221002920</t>
  </si>
  <si>
    <t>221002816</t>
  </si>
  <si>
    <t>221002817</t>
  </si>
  <si>
    <t>221002819</t>
  </si>
  <si>
    <t>221002823</t>
  </si>
  <si>
    <t>221002717</t>
  </si>
  <si>
    <t>221002515</t>
  </si>
  <si>
    <t>221002520</t>
  </si>
  <si>
    <t>221002317</t>
  </si>
  <si>
    <t>221002322</t>
  </si>
  <si>
    <t>220404218</t>
  </si>
  <si>
    <t>221002913</t>
  </si>
  <si>
    <t>221002907</t>
  </si>
  <si>
    <t>221002905</t>
  </si>
  <si>
    <t>221002803</t>
  </si>
  <si>
    <t>221002802</t>
  </si>
  <si>
    <t>221002720</t>
  </si>
  <si>
    <t>221002613</t>
  </si>
  <si>
    <t>221002605</t>
  </si>
  <si>
    <t>221002602</t>
  </si>
  <si>
    <t>221002519</t>
  </si>
  <si>
    <t>221002511</t>
  </si>
  <si>
    <t>221002422</t>
  </si>
  <si>
    <t>221002421</t>
  </si>
  <si>
    <t>221002222</t>
  </si>
  <si>
    <t>221002217</t>
  </si>
  <si>
    <t>221002216</t>
  </si>
  <si>
    <t>221002214</t>
  </si>
  <si>
    <t>221002211</t>
  </si>
  <si>
    <t>221002209</t>
  </si>
  <si>
    <t>221002207</t>
  </si>
  <si>
    <t>221002206</t>
  </si>
  <si>
    <t>221002204</t>
  </si>
  <si>
    <t>221002203</t>
  </si>
  <si>
    <t>221002202</t>
  </si>
  <si>
    <t>221001109</t>
  </si>
  <si>
    <t>220303309</t>
  </si>
  <si>
    <t>211303105</t>
  </si>
  <si>
    <t>210303318</t>
  </si>
  <si>
    <t>210601228</t>
  </si>
  <si>
    <t>210301315</t>
  </si>
  <si>
    <t>221002104</t>
  </si>
  <si>
    <t>221002109</t>
  </si>
  <si>
    <t>221002111</t>
  </si>
  <si>
    <t>221002112</t>
  </si>
  <si>
    <t>221002106</t>
  </si>
  <si>
    <t>221002506</t>
  </si>
  <si>
    <t>221002606</t>
  </si>
  <si>
    <t>221002707</t>
  </si>
  <si>
    <t>221002904</t>
  </si>
  <si>
    <t>221002909</t>
  </si>
  <si>
    <t>221002910</t>
  </si>
  <si>
    <t>221002911</t>
  </si>
  <si>
    <t>210401703</t>
  </si>
  <si>
    <t>221303103</t>
  </si>
  <si>
    <t>210601415</t>
  </si>
  <si>
    <t>201002414</t>
  </si>
  <si>
    <t>220411110</t>
  </si>
  <si>
    <t>220401605</t>
  </si>
  <si>
    <t>221002621</t>
  </si>
  <si>
    <t>221002518</t>
  </si>
  <si>
    <t>221002117</t>
  </si>
  <si>
    <t>221002119</t>
  </si>
  <si>
    <t>221002123</t>
  </si>
  <si>
    <t>221002118</t>
  </si>
  <si>
    <t>221002121</t>
  </si>
  <si>
    <t>221002122</t>
  </si>
  <si>
    <t>201001226</t>
  </si>
  <si>
    <t>221001231</t>
  </si>
  <si>
    <t>221001230</t>
  </si>
  <si>
    <t>221001229</t>
  </si>
  <si>
    <t>221001228</t>
  </si>
  <si>
    <t>221001227</t>
  </si>
  <si>
    <t>221001226</t>
  </si>
  <si>
    <t>221001225</t>
  </si>
  <si>
    <t>221001224</t>
  </si>
  <si>
    <t>221001223</t>
  </si>
  <si>
    <t>221001222</t>
  </si>
  <si>
    <t>221001220</t>
  </si>
  <si>
    <t>221001219</t>
  </si>
  <si>
    <t>221001218</t>
  </si>
  <si>
    <t>221001217</t>
  </si>
  <si>
    <t>221001215</t>
  </si>
  <si>
    <t>221001214</t>
  </si>
  <si>
    <t>221001213</t>
  </si>
  <si>
    <t>221001212</t>
  </si>
  <si>
    <t>221001211</t>
  </si>
  <si>
    <t>221001210</t>
  </si>
  <si>
    <t>221001209</t>
  </si>
  <si>
    <t>221001208</t>
  </si>
  <si>
    <t>221001207</t>
  </si>
  <si>
    <t>221001206</t>
  </si>
  <si>
    <t>221001205</t>
  </si>
  <si>
    <t>221001204</t>
  </si>
  <si>
    <t>221001203</t>
  </si>
  <si>
    <t>221001201</t>
  </si>
  <si>
    <t>220701817</t>
  </si>
  <si>
    <t>220601330</t>
  </si>
  <si>
    <t>220601230</t>
  </si>
  <si>
    <t>211001228</t>
  </si>
  <si>
    <t>220101217</t>
  </si>
  <si>
    <t>211201219</t>
  </si>
  <si>
    <t>221001103</t>
  </si>
  <si>
    <t>221001105</t>
  </si>
  <si>
    <t>221001106</t>
  </si>
  <si>
    <t>221001108</t>
  </si>
  <si>
    <t>221001110</t>
  </si>
  <si>
    <t>221001111</t>
  </si>
  <si>
    <t>221001112</t>
  </si>
  <si>
    <t>221001113</t>
  </si>
  <si>
    <t>221001104</t>
  </si>
  <si>
    <t>221001107</t>
  </si>
  <si>
    <t>221001114</t>
  </si>
  <si>
    <t>221001116</t>
  </si>
  <si>
    <t>211303112</t>
  </si>
  <si>
    <t>221001117</t>
  </si>
  <si>
    <t>221001120</t>
  </si>
  <si>
    <t>221001126</t>
  </si>
  <si>
    <t>221001127</t>
  </si>
  <si>
    <t>221001128</t>
  </si>
  <si>
    <t>221001129</t>
  </si>
  <si>
    <t>221001130</t>
  </si>
  <si>
    <t>221001131</t>
  </si>
  <si>
    <t>221001118</t>
  </si>
  <si>
    <t>221001119</t>
  </si>
  <si>
    <t>221001121</t>
  </si>
  <si>
    <t>221001122</t>
  </si>
  <si>
    <t>221001123</t>
  </si>
  <si>
    <t>221001124</t>
  </si>
  <si>
    <t>221001125</t>
  </si>
  <si>
    <t>221001132</t>
  </si>
  <si>
    <t>221002413</t>
  </si>
  <si>
    <t>221002301</t>
  </si>
  <si>
    <t>221002312</t>
  </si>
  <si>
    <t>221002313</t>
  </si>
  <si>
    <t>221002205</t>
  </si>
  <si>
    <t>221002107</t>
  </si>
  <si>
    <t>221002611</t>
  </si>
  <si>
    <t>221002608</t>
  </si>
  <si>
    <t>221002614</t>
  </si>
  <si>
    <t>221002701</t>
  </si>
  <si>
    <t>221002706</t>
  </si>
  <si>
    <t>221002806</t>
  </si>
  <si>
    <t>221002811</t>
  </si>
  <si>
    <t>221002814</t>
  </si>
  <si>
    <t>210602321</t>
  </si>
  <si>
    <t>221002719</t>
  </si>
  <si>
    <t>221002618</t>
  </si>
  <si>
    <t>221002419</t>
  </si>
  <si>
    <t>221002215</t>
  </si>
  <si>
    <t>221002709</t>
  </si>
  <si>
    <t>221002512</t>
  </si>
  <si>
    <t>221002504</t>
  </si>
  <si>
    <t>221002501</t>
  </si>
  <si>
    <t>221002408</t>
  </si>
  <si>
    <t>220403110</t>
  </si>
  <si>
    <t>221002805</t>
  </si>
  <si>
    <t>221002610</t>
  </si>
  <si>
    <t>221002114</t>
  </si>
  <si>
    <t>210101518</t>
  </si>
  <si>
    <t>210502211</t>
  </si>
  <si>
    <t>210205411</t>
  </si>
  <si>
    <t>221002901</t>
  </si>
  <si>
    <t>221002703</t>
  </si>
  <si>
    <t>221002916</t>
  </si>
  <si>
    <t>221002808</t>
  </si>
  <si>
    <t>221002807</t>
  </si>
  <si>
    <t>221002523</t>
  </si>
  <si>
    <t>221002820</t>
  </si>
  <si>
    <t>221002615</t>
  </si>
  <si>
    <t>221002708</t>
  </si>
  <si>
    <t>221002403</t>
  </si>
  <si>
    <t>221002110</t>
  </si>
  <si>
    <t>220201624</t>
  </si>
  <si>
    <t>221002219</t>
  </si>
  <si>
    <t>220101105</t>
  </si>
  <si>
    <t>221002409</t>
  </si>
  <si>
    <t>221002311</t>
  </si>
  <si>
    <t>221002303</t>
  </si>
  <si>
    <t>221002315</t>
  </si>
  <si>
    <t>210303322</t>
  </si>
  <si>
    <t>221002818</t>
  </si>
  <si>
    <t>221002619</t>
  </si>
  <si>
    <t>221002412</t>
  </si>
  <si>
    <t>221002308</t>
  </si>
  <si>
    <t>221002201</t>
  </si>
  <si>
    <t>221002208</t>
  </si>
  <si>
    <t>221002102</t>
  </si>
  <si>
    <t>221002108</t>
  </si>
  <si>
    <t>221002124</t>
  </si>
  <si>
    <t>221002505</t>
  </si>
  <si>
    <t>221002507</t>
  </si>
  <si>
    <t>221002513</t>
  </si>
  <si>
    <t>221002603</t>
  </si>
  <si>
    <t>221002612</t>
  </si>
  <si>
    <t>221002712</t>
  </si>
  <si>
    <t>221002809</t>
  </si>
  <si>
    <t>221002903</t>
  </si>
  <si>
    <t>211301106</t>
  </si>
  <si>
    <t>221002917</t>
  </si>
  <si>
    <t>221002922</t>
  </si>
  <si>
    <t>221002721</t>
  </si>
  <si>
    <t>221002723</t>
  </si>
  <si>
    <t>221002815</t>
  </si>
  <si>
    <t>221002517</t>
  </si>
  <si>
    <t>221002420</t>
  </si>
  <si>
    <t>221002521</t>
  </si>
  <si>
    <t>221002414</t>
  </si>
  <si>
    <t>221002416</t>
  </si>
  <si>
    <t>221002320</t>
  </si>
  <si>
    <t>221002318</t>
  </si>
  <si>
    <t>221002115</t>
  </si>
  <si>
    <t>24-25综素成绩</t>
    <phoneticPr fontId="4" type="noConversion"/>
  </si>
  <si>
    <t>学分绩成绩</t>
  </si>
  <si>
    <t>学分绩排名</t>
  </si>
  <si>
    <t>综合成绩</t>
  </si>
  <si>
    <t>综合成绩排名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</si>
</sst>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_ "/>
    <numFmt numFmtId="177" formatCode="0_);[Red]\(0\)"/>
  </numFmts>
  <fonts count="5" x14ac:knownFonts="1"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6454B-7685-4CCF-BA0A-7696996CE83A}">
  <dimension ref="A1:O59"/>
  <sheetViews>
    <sheetView tabSelected="1" workbookViewId="0">
      <selection activeCell="R18" sqref="R18"/>
    </sheetView>
  </sheetViews>
  <sheetFormatPr defaultColWidth="9" defaultRowHeight="13.5" x14ac:dyDescent="0.15"/>
  <cols>
    <col min="1" max="1" width="12" customWidth="1"/>
    <col min="2" max="2" width="13.125" customWidth="1"/>
    <col min="10" max="10" width="19" customWidth="1"/>
    <col min="11" max="11" width="16.125" customWidth="1"/>
    <col min="12" max="12" width="11.75" customWidth="1"/>
    <col min="13" max="13" width="11" style="9" customWidth="1"/>
    <col min="14" max="14" width="10.25" customWidth="1"/>
    <col min="15" max="15" width="12.5" style="9" customWidth="1"/>
  </cols>
  <sheetData>
    <row r="1" spans="1:15" x14ac:dyDescent="0.1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341</v>
      </c>
      <c r="K1" s="2" t="s">
        <v>9</v>
      </c>
      <c r="L1" s="2" t="s">
        <v>342</v>
      </c>
      <c r="M1" s="7" t="s">
        <v>343</v>
      </c>
      <c r="N1" s="2" t="s">
        <v>344</v>
      </c>
      <c r="O1" s="7" t="s">
        <v>345</v>
      </c>
    </row>
    <row r="2" spans="1:15" x14ac:dyDescent="0.15">
      <c r="A2" s="6" t="s">
        <v>91</v>
      </c>
      <c r="B2" s="4" t="s">
        <v>19</v>
      </c>
      <c r="C2" s="1">
        <v>10</v>
      </c>
      <c r="D2" s="1">
        <v>1</v>
      </c>
      <c r="E2" s="1">
        <v>20</v>
      </c>
      <c r="F2" s="1">
        <v>60</v>
      </c>
      <c r="G2" s="1">
        <v>18</v>
      </c>
      <c r="H2" s="1">
        <v>0</v>
      </c>
      <c r="I2" s="1">
        <v>0</v>
      </c>
      <c r="J2" s="3">
        <f>C2+D2+E2+F2+G2+H2+I2</f>
        <v>109</v>
      </c>
      <c r="K2" s="3">
        <v>100</v>
      </c>
      <c r="L2" s="4">
        <v>93.1</v>
      </c>
      <c r="M2" s="8">
        <v>1</v>
      </c>
      <c r="N2" s="3">
        <f>K2*0.07+L2</f>
        <v>100.1</v>
      </c>
      <c r="O2" s="8">
        <v>1</v>
      </c>
    </row>
    <row r="3" spans="1:15" x14ac:dyDescent="0.15">
      <c r="A3" s="6" t="s">
        <v>107</v>
      </c>
      <c r="B3" s="4" t="s">
        <v>19</v>
      </c>
      <c r="C3" s="1">
        <v>11</v>
      </c>
      <c r="D3" s="1">
        <v>32</v>
      </c>
      <c r="E3" s="1">
        <v>35</v>
      </c>
      <c r="F3" s="1">
        <v>60</v>
      </c>
      <c r="G3" s="1">
        <v>18</v>
      </c>
      <c r="H3" s="1">
        <v>0</v>
      </c>
      <c r="I3" s="1">
        <v>0</v>
      </c>
      <c r="J3" s="3">
        <f>C3+D3+E3+F3+G3+H3+I3</f>
        <v>156</v>
      </c>
      <c r="K3" s="3">
        <v>100</v>
      </c>
      <c r="L3" s="4">
        <v>92.49</v>
      </c>
      <c r="M3" s="8">
        <v>2</v>
      </c>
      <c r="N3" s="3">
        <f>K3*0.07+L3</f>
        <v>99.49</v>
      </c>
      <c r="O3" s="8">
        <v>2</v>
      </c>
    </row>
    <row r="4" spans="1:15" x14ac:dyDescent="0.15">
      <c r="A4" s="6" t="s">
        <v>92</v>
      </c>
      <c r="B4" s="4" t="s">
        <v>19</v>
      </c>
      <c r="C4" s="1">
        <v>20</v>
      </c>
      <c r="D4" s="1">
        <v>22</v>
      </c>
      <c r="E4" s="1">
        <v>20</v>
      </c>
      <c r="F4" s="1">
        <v>60</v>
      </c>
      <c r="G4" s="1">
        <v>5</v>
      </c>
      <c r="H4" s="1">
        <v>0</v>
      </c>
      <c r="I4" s="1">
        <v>0</v>
      </c>
      <c r="J4" s="3">
        <f>C4+D4+E4+F4+G4+H4+I4</f>
        <v>127</v>
      </c>
      <c r="K4" s="3">
        <v>100</v>
      </c>
      <c r="L4" s="4">
        <v>92.36</v>
      </c>
      <c r="M4" s="8">
        <v>3</v>
      </c>
      <c r="N4" s="3">
        <f>K4*0.07+L4</f>
        <v>99.36</v>
      </c>
      <c r="O4" s="8">
        <v>3</v>
      </c>
    </row>
    <row r="5" spans="1:15" x14ac:dyDescent="0.15">
      <c r="A5" s="6" t="s">
        <v>78</v>
      </c>
      <c r="B5" s="4" t="s">
        <v>20</v>
      </c>
      <c r="C5" s="1">
        <v>10</v>
      </c>
      <c r="D5" s="1">
        <v>14</v>
      </c>
      <c r="E5" s="1">
        <v>20</v>
      </c>
      <c r="F5" s="1">
        <v>50</v>
      </c>
      <c r="G5" s="1">
        <v>18</v>
      </c>
      <c r="H5" s="1">
        <v>0</v>
      </c>
      <c r="I5" s="1">
        <v>0</v>
      </c>
      <c r="J5" s="3">
        <f>C5+D5+E5+F5+G5+H5+I5</f>
        <v>112</v>
      </c>
      <c r="K5" s="3">
        <v>100</v>
      </c>
      <c r="L5" s="4">
        <v>91.83</v>
      </c>
      <c r="M5" s="8">
        <v>4</v>
      </c>
      <c r="N5" s="3">
        <f>K5*0.07+L5</f>
        <v>98.83</v>
      </c>
      <c r="O5" s="8">
        <v>4</v>
      </c>
    </row>
    <row r="6" spans="1:15" x14ac:dyDescent="0.15">
      <c r="A6" s="6" t="s">
        <v>70</v>
      </c>
      <c r="B6" s="4" t="s">
        <v>20</v>
      </c>
      <c r="C6" s="1">
        <v>0</v>
      </c>
      <c r="D6" s="1">
        <v>9</v>
      </c>
      <c r="E6" s="1">
        <v>20</v>
      </c>
      <c r="F6" s="1">
        <v>60</v>
      </c>
      <c r="G6" s="1">
        <v>18</v>
      </c>
      <c r="H6" s="1">
        <v>0</v>
      </c>
      <c r="I6" s="1">
        <v>0</v>
      </c>
      <c r="J6" s="3">
        <f>C6+D6+E6+F6+G6+H6+I6</f>
        <v>107</v>
      </c>
      <c r="K6" s="3">
        <v>100</v>
      </c>
      <c r="L6" s="4">
        <v>91.48</v>
      </c>
      <c r="M6" s="8">
        <v>5</v>
      </c>
      <c r="N6" s="3">
        <f>K6*0.07+L6</f>
        <v>98.48</v>
      </c>
      <c r="O6" s="8">
        <v>5</v>
      </c>
    </row>
    <row r="7" spans="1:15" x14ac:dyDescent="0.15">
      <c r="A7" s="6" t="s">
        <v>85</v>
      </c>
      <c r="B7" s="4" t="s">
        <v>19</v>
      </c>
      <c r="C7" s="1">
        <v>20</v>
      </c>
      <c r="D7" s="1">
        <v>5</v>
      </c>
      <c r="E7" s="1">
        <v>20</v>
      </c>
      <c r="F7" s="1">
        <v>60</v>
      </c>
      <c r="G7" s="1">
        <v>13</v>
      </c>
      <c r="H7" s="1">
        <v>0</v>
      </c>
      <c r="I7" s="1">
        <v>0</v>
      </c>
      <c r="J7" s="3">
        <f>C7+D7+E7+F7+G7+H7+I7</f>
        <v>118</v>
      </c>
      <c r="K7" s="3">
        <v>100</v>
      </c>
      <c r="L7" s="4">
        <v>91.24</v>
      </c>
      <c r="M7" s="8">
        <v>6</v>
      </c>
      <c r="N7" s="3">
        <f>K7*0.07+L7</f>
        <v>98.24</v>
      </c>
      <c r="O7" s="8">
        <v>6</v>
      </c>
    </row>
    <row r="8" spans="1:15" x14ac:dyDescent="0.15">
      <c r="A8" s="6" t="s">
        <v>71</v>
      </c>
      <c r="B8" s="4" t="s">
        <v>20</v>
      </c>
      <c r="C8" s="1">
        <v>0</v>
      </c>
      <c r="D8" s="1">
        <v>6</v>
      </c>
      <c r="E8" s="1">
        <v>20</v>
      </c>
      <c r="F8" s="1">
        <v>60</v>
      </c>
      <c r="G8" s="1">
        <v>18</v>
      </c>
      <c r="H8" s="1">
        <v>0</v>
      </c>
      <c r="I8" s="1">
        <v>0</v>
      </c>
      <c r="J8" s="3">
        <f>C8+D8+E8+F8+G8+H8+I8</f>
        <v>104</v>
      </c>
      <c r="K8" s="3">
        <v>100</v>
      </c>
      <c r="L8" s="4">
        <v>90.86</v>
      </c>
      <c r="M8" s="8">
        <v>7</v>
      </c>
      <c r="N8" s="3">
        <f>K8*0.07+L8</f>
        <v>97.86</v>
      </c>
      <c r="O8" s="8">
        <v>7</v>
      </c>
    </row>
    <row r="9" spans="1:15" x14ac:dyDescent="0.15">
      <c r="A9" s="6" t="s">
        <v>54</v>
      </c>
      <c r="B9" s="4" t="s">
        <v>20</v>
      </c>
      <c r="C9" s="1">
        <v>25</v>
      </c>
      <c r="D9" s="1">
        <v>22</v>
      </c>
      <c r="E9" s="1">
        <v>21</v>
      </c>
      <c r="F9" s="1">
        <v>60</v>
      </c>
      <c r="G9" s="1">
        <v>30</v>
      </c>
      <c r="H9" s="1">
        <v>0</v>
      </c>
      <c r="I9" s="1">
        <v>0</v>
      </c>
      <c r="J9" s="3">
        <f>C9+D9+E9+F9+G9+H9+I9</f>
        <v>158</v>
      </c>
      <c r="K9" s="3">
        <v>100</v>
      </c>
      <c r="L9" s="4">
        <v>89.98</v>
      </c>
      <c r="M9" s="8">
        <v>9</v>
      </c>
      <c r="N9" s="3">
        <f>K9*0.07+L9</f>
        <v>96.98</v>
      </c>
      <c r="O9" s="8">
        <v>8</v>
      </c>
    </row>
    <row r="10" spans="1:15" x14ac:dyDescent="0.15">
      <c r="A10" s="6" t="s">
        <v>106</v>
      </c>
      <c r="B10" s="4" t="s">
        <v>19</v>
      </c>
      <c r="C10" s="1">
        <v>0</v>
      </c>
      <c r="D10" s="1">
        <v>23</v>
      </c>
      <c r="E10" s="1">
        <v>20</v>
      </c>
      <c r="F10" s="1">
        <v>60</v>
      </c>
      <c r="G10" s="1">
        <v>18</v>
      </c>
      <c r="H10" s="1">
        <v>0</v>
      </c>
      <c r="I10" s="1">
        <v>0</v>
      </c>
      <c r="J10" s="3">
        <f>C10+D10+E10+F10+G10+H10+I10</f>
        <v>121</v>
      </c>
      <c r="K10" s="3">
        <v>100</v>
      </c>
      <c r="L10" s="4">
        <v>89.88</v>
      </c>
      <c r="M10" s="8">
        <v>10</v>
      </c>
      <c r="N10" s="3">
        <f>K10*0.07+L10</f>
        <v>96.88</v>
      </c>
      <c r="O10" s="8">
        <v>9</v>
      </c>
    </row>
    <row r="11" spans="1:15" x14ac:dyDescent="0.15">
      <c r="A11" s="6" t="s">
        <v>109</v>
      </c>
      <c r="B11" s="4" t="s">
        <v>19</v>
      </c>
      <c r="C11" s="1">
        <v>20</v>
      </c>
      <c r="D11" s="1">
        <v>15</v>
      </c>
      <c r="E11" s="1">
        <v>20</v>
      </c>
      <c r="F11" s="1">
        <v>59</v>
      </c>
      <c r="G11" s="1">
        <v>18</v>
      </c>
      <c r="H11" s="1">
        <v>10</v>
      </c>
      <c r="I11" s="1">
        <v>0</v>
      </c>
      <c r="J11" s="3">
        <f>C11+D11+E11+F11+G11+H11+I11</f>
        <v>142</v>
      </c>
      <c r="K11" s="3">
        <v>100</v>
      </c>
      <c r="L11" s="4">
        <v>88.26</v>
      </c>
      <c r="M11" s="8">
        <v>13</v>
      </c>
      <c r="N11" s="3">
        <f>K11*0.07+L11</f>
        <v>95.26</v>
      </c>
      <c r="O11" s="8">
        <v>10</v>
      </c>
    </row>
    <row r="12" spans="1:15" x14ac:dyDescent="0.15">
      <c r="A12" s="6" t="s">
        <v>84</v>
      </c>
      <c r="B12" s="4" t="s">
        <v>19</v>
      </c>
      <c r="C12" s="1">
        <v>10</v>
      </c>
      <c r="D12" s="1">
        <v>33</v>
      </c>
      <c r="E12" s="1">
        <v>20</v>
      </c>
      <c r="F12" s="1">
        <v>17</v>
      </c>
      <c r="G12" s="1">
        <v>18</v>
      </c>
      <c r="H12" s="1">
        <v>0</v>
      </c>
      <c r="I12" s="1">
        <v>0</v>
      </c>
      <c r="J12" s="3">
        <f>C12+D12+E12+F12+G12+H12+I12</f>
        <v>98</v>
      </c>
      <c r="K12" s="3">
        <v>98</v>
      </c>
      <c r="L12" s="4">
        <v>87.94</v>
      </c>
      <c r="M12" s="8">
        <v>14</v>
      </c>
      <c r="N12" s="3">
        <f>K12*0.07+L12</f>
        <v>94.8</v>
      </c>
      <c r="O12" s="8">
        <v>11</v>
      </c>
    </row>
    <row r="13" spans="1:15" x14ac:dyDescent="0.15">
      <c r="A13" s="6" t="s">
        <v>82</v>
      </c>
      <c r="B13" s="4" t="s">
        <v>19</v>
      </c>
      <c r="C13" s="1">
        <v>20</v>
      </c>
      <c r="D13" s="1">
        <v>7</v>
      </c>
      <c r="E13" s="1">
        <v>12</v>
      </c>
      <c r="F13" s="1">
        <v>59</v>
      </c>
      <c r="G13" s="1">
        <v>30</v>
      </c>
      <c r="H13" s="1">
        <v>0</v>
      </c>
      <c r="I13" s="1">
        <v>0</v>
      </c>
      <c r="J13" s="3">
        <f>C13+D13+E13+F13+G13+H13+I13</f>
        <v>128</v>
      </c>
      <c r="K13" s="3">
        <v>100</v>
      </c>
      <c r="L13" s="4">
        <v>86.09</v>
      </c>
      <c r="M13" s="8">
        <v>18</v>
      </c>
      <c r="N13" s="3">
        <f>K13*0.07+L13</f>
        <v>93.09</v>
      </c>
      <c r="O13" s="8">
        <v>12</v>
      </c>
    </row>
    <row r="14" spans="1:15" x14ac:dyDescent="0.15">
      <c r="A14" s="6" t="s">
        <v>110</v>
      </c>
      <c r="B14" s="4" t="s">
        <v>19</v>
      </c>
      <c r="C14" s="1">
        <v>0</v>
      </c>
      <c r="D14" s="1">
        <v>4</v>
      </c>
      <c r="E14" s="1">
        <v>0</v>
      </c>
      <c r="F14" s="1">
        <v>10</v>
      </c>
      <c r="G14" s="1">
        <v>11</v>
      </c>
      <c r="H14" s="1">
        <v>0</v>
      </c>
      <c r="I14" s="1">
        <v>0</v>
      </c>
      <c r="J14" s="3">
        <f>C14+D14+E14+F14+G14+H14+I14</f>
        <v>25</v>
      </c>
      <c r="K14" s="3">
        <v>25</v>
      </c>
      <c r="L14" s="4">
        <v>90.8</v>
      </c>
      <c r="M14" s="8">
        <v>8</v>
      </c>
      <c r="N14" s="3">
        <f>K14*0.07+L14</f>
        <v>92.55</v>
      </c>
      <c r="O14" s="8">
        <v>13</v>
      </c>
    </row>
    <row r="15" spans="1:15" x14ac:dyDescent="0.15">
      <c r="A15" s="6" t="s">
        <v>73</v>
      </c>
      <c r="B15" s="4" t="s">
        <v>20</v>
      </c>
      <c r="C15" s="1">
        <v>0</v>
      </c>
      <c r="D15" s="1">
        <v>4</v>
      </c>
      <c r="E15" s="1">
        <v>29</v>
      </c>
      <c r="F15" s="1">
        <v>60</v>
      </c>
      <c r="G15" s="1">
        <v>18</v>
      </c>
      <c r="H15" s="1">
        <v>0</v>
      </c>
      <c r="I15" s="1">
        <v>0</v>
      </c>
      <c r="J15" s="3">
        <f>C15+D15+E15+F15+G15+H15+I15</f>
        <v>111</v>
      </c>
      <c r="K15" s="3">
        <v>100</v>
      </c>
      <c r="L15" s="4">
        <v>85.28</v>
      </c>
      <c r="M15" s="8">
        <v>21</v>
      </c>
      <c r="N15" s="3">
        <f>K15*0.07+L15</f>
        <v>92.28</v>
      </c>
      <c r="O15" s="8">
        <v>14</v>
      </c>
    </row>
    <row r="16" spans="1:15" x14ac:dyDescent="0.15">
      <c r="A16" s="6" t="s">
        <v>99</v>
      </c>
      <c r="B16" s="4" t="s">
        <v>19</v>
      </c>
      <c r="C16" s="1">
        <v>0</v>
      </c>
      <c r="D16" s="1">
        <v>0</v>
      </c>
      <c r="E16" s="1">
        <v>0</v>
      </c>
      <c r="F16" s="1">
        <v>25</v>
      </c>
      <c r="G16" s="1">
        <v>18</v>
      </c>
      <c r="H16" s="1">
        <v>0</v>
      </c>
      <c r="I16" s="1">
        <v>0</v>
      </c>
      <c r="J16" s="3">
        <f>C16+D16+E16+F16+G16+H16+I16</f>
        <v>43</v>
      </c>
      <c r="K16" s="3">
        <v>43</v>
      </c>
      <c r="L16" s="4">
        <v>89.02</v>
      </c>
      <c r="M16" s="8">
        <v>12</v>
      </c>
      <c r="N16" s="3">
        <f>K16*0.07+L16</f>
        <v>92.03</v>
      </c>
      <c r="O16" s="8">
        <v>15</v>
      </c>
    </row>
    <row r="17" spans="1:15" x14ac:dyDescent="0.15">
      <c r="A17" s="6" t="s">
        <v>61</v>
      </c>
      <c r="B17" s="4" t="s">
        <v>20</v>
      </c>
      <c r="C17" s="1">
        <v>10</v>
      </c>
      <c r="D17" s="1">
        <v>30</v>
      </c>
      <c r="E17" s="1">
        <v>12</v>
      </c>
      <c r="F17" s="1">
        <v>0</v>
      </c>
      <c r="G17" s="1">
        <v>18</v>
      </c>
      <c r="H17" s="1">
        <v>0</v>
      </c>
      <c r="I17" s="1">
        <v>0</v>
      </c>
      <c r="J17" s="3">
        <f>C17+D17+E17+F17+G17+H17+I17</f>
        <v>70</v>
      </c>
      <c r="K17" s="3">
        <v>70</v>
      </c>
      <c r="L17" s="4">
        <v>86.99</v>
      </c>
      <c r="M17" s="8">
        <v>16</v>
      </c>
      <c r="N17" s="3">
        <f>K17*0.07+L17</f>
        <v>91.89</v>
      </c>
      <c r="O17" s="8">
        <v>16</v>
      </c>
    </row>
    <row r="18" spans="1:15" x14ac:dyDescent="0.15">
      <c r="A18" s="6" t="s">
        <v>93</v>
      </c>
      <c r="B18" s="4" t="s">
        <v>19</v>
      </c>
      <c r="C18" s="1">
        <v>0</v>
      </c>
      <c r="D18" s="1">
        <v>27</v>
      </c>
      <c r="E18" s="1">
        <v>20</v>
      </c>
      <c r="F18" s="1">
        <v>58</v>
      </c>
      <c r="G18" s="1">
        <v>18</v>
      </c>
      <c r="H18" s="1">
        <v>0</v>
      </c>
      <c r="I18" s="1">
        <v>0</v>
      </c>
      <c r="J18" s="3">
        <f>C18+D18+E18+F18+G18+H18+I18</f>
        <v>123</v>
      </c>
      <c r="K18" s="3">
        <v>100</v>
      </c>
      <c r="L18" s="4">
        <v>83.11</v>
      </c>
      <c r="M18" s="8">
        <v>30</v>
      </c>
      <c r="N18" s="3">
        <f>K18*0.07+L18</f>
        <v>90.11</v>
      </c>
      <c r="O18" s="8">
        <v>17</v>
      </c>
    </row>
    <row r="19" spans="1:15" x14ac:dyDescent="0.15">
      <c r="A19" s="6" t="s">
        <v>69</v>
      </c>
      <c r="B19" s="4" t="s">
        <v>20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3">
        <f>C19+D19+E19+F19+G19+H19+I19</f>
        <v>0</v>
      </c>
      <c r="K19" s="3">
        <v>0</v>
      </c>
      <c r="L19" s="4">
        <v>89.62</v>
      </c>
      <c r="M19" s="8">
        <v>11</v>
      </c>
      <c r="N19" s="3">
        <f>K19*0.07+L19</f>
        <v>89.62</v>
      </c>
      <c r="O19" s="8">
        <v>18</v>
      </c>
    </row>
    <row r="20" spans="1:15" x14ac:dyDescent="0.15">
      <c r="A20" s="6" t="s">
        <v>104</v>
      </c>
      <c r="B20" s="4" t="s">
        <v>19</v>
      </c>
      <c r="C20" s="1">
        <v>0</v>
      </c>
      <c r="D20" s="1">
        <v>23</v>
      </c>
      <c r="E20" s="1">
        <v>8</v>
      </c>
      <c r="F20" s="1">
        <v>0</v>
      </c>
      <c r="G20" s="1">
        <v>18</v>
      </c>
      <c r="H20" s="1">
        <v>0</v>
      </c>
      <c r="I20" s="1">
        <v>0</v>
      </c>
      <c r="J20" s="3">
        <f>C20+D20+E20+F20+G20+H20+I20</f>
        <v>49</v>
      </c>
      <c r="K20" s="3">
        <v>49</v>
      </c>
      <c r="L20" s="4">
        <v>86.03</v>
      </c>
      <c r="M20" s="8">
        <v>19</v>
      </c>
      <c r="N20" s="3">
        <f>K20*0.07+L20</f>
        <v>89.460000000000008</v>
      </c>
      <c r="O20" s="8">
        <v>19</v>
      </c>
    </row>
    <row r="21" spans="1:15" x14ac:dyDescent="0.15">
      <c r="A21" s="6" t="s">
        <v>80</v>
      </c>
      <c r="B21" s="4" t="s">
        <v>20</v>
      </c>
      <c r="C21" s="1">
        <v>20</v>
      </c>
      <c r="D21" s="1">
        <v>8</v>
      </c>
      <c r="E21" s="1">
        <v>8</v>
      </c>
      <c r="F21" s="1">
        <v>0</v>
      </c>
      <c r="G21" s="1">
        <v>18</v>
      </c>
      <c r="H21" s="1">
        <v>0</v>
      </c>
      <c r="I21" s="1">
        <v>0</v>
      </c>
      <c r="J21" s="3">
        <f>C21+D21+E21+F21+G21+H21+I21</f>
        <v>54</v>
      </c>
      <c r="K21" s="3">
        <v>54</v>
      </c>
      <c r="L21" s="4">
        <v>84.53</v>
      </c>
      <c r="M21" s="8">
        <v>24</v>
      </c>
      <c r="N21" s="3">
        <f>K21*0.07+L21</f>
        <v>88.31</v>
      </c>
      <c r="O21" s="8">
        <v>20</v>
      </c>
    </row>
    <row r="22" spans="1:15" x14ac:dyDescent="0.15">
      <c r="A22" s="6" t="s">
        <v>81</v>
      </c>
      <c r="B22" s="4" t="s">
        <v>20</v>
      </c>
      <c r="C22" s="1">
        <v>20</v>
      </c>
      <c r="D22" s="1">
        <v>22</v>
      </c>
      <c r="E22" s="1">
        <v>0</v>
      </c>
      <c r="F22" s="1">
        <v>20</v>
      </c>
      <c r="G22" s="1">
        <v>18</v>
      </c>
      <c r="H22" s="1">
        <v>0</v>
      </c>
      <c r="I22" s="1">
        <v>0</v>
      </c>
      <c r="J22" s="3">
        <f>C22+D22+E22+F22+G22+H22+I22</f>
        <v>80</v>
      </c>
      <c r="K22" s="3">
        <v>80</v>
      </c>
      <c r="L22" s="4">
        <v>82.47</v>
      </c>
      <c r="M22" s="8">
        <v>32</v>
      </c>
      <c r="N22" s="3">
        <f>K22*0.07+L22</f>
        <v>88.07</v>
      </c>
      <c r="O22" s="8">
        <v>21</v>
      </c>
    </row>
    <row r="23" spans="1:15" x14ac:dyDescent="0.15">
      <c r="A23" s="6" t="s">
        <v>57</v>
      </c>
      <c r="B23" s="4" t="s">
        <v>20</v>
      </c>
      <c r="C23" s="1">
        <v>0</v>
      </c>
      <c r="D23" s="1">
        <v>15</v>
      </c>
      <c r="E23" s="1">
        <v>0</v>
      </c>
      <c r="F23" s="1">
        <v>0</v>
      </c>
      <c r="G23" s="1">
        <v>18</v>
      </c>
      <c r="H23" s="1">
        <v>0</v>
      </c>
      <c r="I23" s="1">
        <v>0</v>
      </c>
      <c r="J23" s="3">
        <f>C23+D23+E23+F23+G23+H23+I23</f>
        <v>33</v>
      </c>
      <c r="K23" s="3">
        <v>33</v>
      </c>
      <c r="L23" s="4">
        <v>85.56</v>
      </c>
      <c r="M23" s="8">
        <v>20</v>
      </c>
      <c r="N23" s="3">
        <f>K23*0.07+L23</f>
        <v>87.87</v>
      </c>
      <c r="O23" s="8">
        <v>22</v>
      </c>
    </row>
    <row r="24" spans="1:15" x14ac:dyDescent="0.15">
      <c r="A24" s="6" t="s">
        <v>98</v>
      </c>
      <c r="B24" s="4" t="s">
        <v>19</v>
      </c>
      <c r="C24" s="1">
        <v>10</v>
      </c>
      <c r="D24" s="1">
        <v>15</v>
      </c>
      <c r="E24" s="1">
        <v>0</v>
      </c>
      <c r="F24" s="1">
        <v>0</v>
      </c>
      <c r="G24" s="1">
        <v>18</v>
      </c>
      <c r="H24" s="1">
        <v>0</v>
      </c>
      <c r="I24" s="1">
        <v>0</v>
      </c>
      <c r="J24" s="3">
        <f>C24+D24+E24+F24+G24+H24+I24</f>
        <v>43</v>
      </c>
      <c r="K24" s="3">
        <v>43</v>
      </c>
      <c r="L24" s="4">
        <v>84.82</v>
      </c>
      <c r="M24" s="8">
        <v>23</v>
      </c>
      <c r="N24" s="3">
        <f>K24*0.07+L24</f>
        <v>87.83</v>
      </c>
      <c r="O24" s="8">
        <v>23</v>
      </c>
    </row>
    <row r="25" spans="1:15" x14ac:dyDescent="0.15">
      <c r="A25" s="6" t="s">
        <v>90</v>
      </c>
      <c r="B25" s="4" t="s">
        <v>19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3">
        <f>C25+D25+E25+F25+G25+H25+I25</f>
        <v>0</v>
      </c>
      <c r="K25" s="3">
        <v>0</v>
      </c>
      <c r="L25" s="4">
        <v>87.73</v>
      </c>
      <c r="M25" s="8">
        <v>15</v>
      </c>
      <c r="N25" s="3">
        <f>K25*0.07+L25</f>
        <v>87.73</v>
      </c>
      <c r="O25" s="8">
        <v>24</v>
      </c>
    </row>
    <row r="26" spans="1:15" x14ac:dyDescent="0.15">
      <c r="A26" s="6" t="s">
        <v>72</v>
      </c>
      <c r="B26" s="4" t="s">
        <v>20</v>
      </c>
      <c r="C26" s="1">
        <v>10</v>
      </c>
      <c r="D26" s="1">
        <v>15</v>
      </c>
      <c r="E26" s="1">
        <v>0</v>
      </c>
      <c r="F26" s="1">
        <v>0</v>
      </c>
      <c r="G26" s="1">
        <v>18</v>
      </c>
      <c r="H26" s="1">
        <v>0</v>
      </c>
      <c r="I26" s="1">
        <v>0</v>
      </c>
      <c r="J26" s="3">
        <f>C26+D26+E26+F26+G26+H26+I26</f>
        <v>43</v>
      </c>
      <c r="K26" s="3">
        <v>43</v>
      </c>
      <c r="L26" s="4">
        <v>84.41</v>
      </c>
      <c r="M26" s="8">
        <v>27</v>
      </c>
      <c r="N26" s="3">
        <f>K26*0.07+L26</f>
        <v>87.42</v>
      </c>
      <c r="O26" s="8">
        <v>25</v>
      </c>
    </row>
    <row r="27" spans="1:15" x14ac:dyDescent="0.15">
      <c r="A27" s="6" t="s">
        <v>63</v>
      </c>
      <c r="B27" s="4" t="s">
        <v>20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3">
        <f>C27+D27+E27+F27+G27+H27+I27</f>
        <v>0</v>
      </c>
      <c r="K27" s="3">
        <v>0</v>
      </c>
      <c r="L27" s="4">
        <v>86.57</v>
      </c>
      <c r="M27" s="8">
        <v>17</v>
      </c>
      <c r="N27" s="3">
        <f>K27*0.07+L27</f>
        <v>86.57</v>
      </c>
      <c r="O27" s="8">
        <v>26</v>
      </c>
    </row>
    <row r="28" spans="1:15" x14ac:dyDescent="0.15">
      <c r="A28" s="6" t="s">
        <v>74</v>
      </c>
      <c r="B28" s="4" t="s">
        <v>20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3">
        <f>C28+D28+E28+F28+G28+H28+I28</f>
        <v>0</v>
      </c>
      <c r="K28" s="3">
        <v>0</v>
      </c>
      <c r="L28" s="4">
        <v>85.24</v>
      </c>
      <c r="M28" s="8">
        <v>22</v>
      </c>
      <c r="N28" s="3">
        <f>K28*0.07+L28</f>
        <v>85.24</v>
      </c>
      <c r="O28" s="8">
        <v>27</v>
      </c>
    </row>
    <row r="29" spans="1:15" x14ac:dyDescent="0.15">
      <c r="A29" s="6" t="s">
        <v>67</v>
      </c>
      <c r="B29" s="4" t="s">
        <v>20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3">
        <f>C29+D29+E29+F29+G29+H29+I29</f>
        <v>0</v>
      </c>
      <c r="K29" s="3">
        <v>0</v>
      </c>
      <c r="L29" s="4">
        <v>84.49</v>
      </c>
      <c r="M29" s="8">
        <v>25</v>
      </c>
      <c r="N29" s="3">
        <f>K29*0.07+L29</f>
        <v>84.49</v>
      </c>
      <c r="O29" s="8">
        <v>28</v>
      </c>
    </row>
    <row r="30" spans="1:15" x14ac:dyDescent="0.15">
      <c r="A30" s="6" t="s">
        <v>59</v>
      </c>
      <c r="B30" s="4" t="s">
        <v>20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3">
        <f>C30+D30+E30+F30+G30+H30+I30</f>
        <v>0</v>
      </c>
      <c r="K30" s="3">
        <v>0</v>
      </c>
      <c r="L30" s="4">
        <v>84.42</v>
      </c>
      <c r="M30" s="8">
        <v>26</v>
      </c>
      <c r="N30" s="3">
        <f>K30*0.07+L30</f>
        <v>84.42</v>
      </c>
      <c r="O30" s="8">
        <v>29</v>
      </c>
    </row>
    <row r="31" spans="1:15" x14ac:dyDescent="0.15">
      <c r="A31" s="6" t="s">
        <v>62</v>
      </c>
      <c r="B31" s="4" t="s">
        <v>20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3">
        <f>C31+D31+E31+F31+G31+H31+I31</f>
        <v>0</v>
      </c>
      <c r="K31" s="3">
        <v>0</v>
      </c>
      <c r="L31" s="4">
        <v>83.4</v>
      </c>
      <c r="M31" s="8">
        <v>28</v>
      </c>
      <c r="N31" s="3">
        <f>K31*0.07+L31</f>
        <v>83.4</v>
      </c>
      <c r="O31" s="8">
        <v>30</v>
      </c>
    </row>
    <row r="32" spans="1:15" x14ac:dyDescent="0.15">
      <c r="A32" s="6" t="s">
        <v>83</v>
      </c>
      <c r="B32" s="4" t="s">
        <v>19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3">
        <f>C32+D32+E32+F32+G32+H32+I32</f>
        <v>0</v>
      </c>
      <c r="K32" s="3">
        <v>0</v>
      </c>
      <c r="L32" s="4">
        <v>83.29</v>
      </c>
      <c r="M32" s="8">
        <v>29</v>
      </c>
      <c r="N32" s="3">
        <f>K32*0.07+L32</f>
        <v>83.29</v>
      </c>
      <c r="O32" s="8">
        <v>31</v>
      </c>
    </row>
    <row r="33" spans="1:15" x14ac:dyDescent="0.15">
      <c r="A33" s="6" t="s">
        <v>95</v>
      </c>
      <c r="B33" s="4" t="s">
        <v>19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3">
        <f>C33+D33+E33+F33+G33+H33+I33</f>
        <v>0</v>
      </c>
      <c r="K33" s="3">
        <v>0</v>
      </c>
      <c r="L33" s="4">
        <v>82.53</v>
      </c>
      <c r="M33" s="8">
        <v>31</v>
      </c>
      <c r="N33" s="3">
        <f>K33*0.07+L33</f>
        <v>82.53</v>
      </c>
      <c r="O33" s="8">
        <v>32</v>
      </c>
    </row>
    <row r="34" spans="1:15" x14ac:dyDescent="0.15">
      <c r="A34" s="6" t="s">
        <v>64</v>
      </c>
      <c r="B34" s="4" t="s">
        <v>20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3">
        <f>C34+D34+E34+F34+G34+H34+I34</f>
        <v>0</v>
      </c>
      <c r="K34" s="3">
        <v>0</v>
      </c>
      <c r="L34" s="4">
        <v>82.01</v>
      </c>
      <c r="M34" s="8">
        <v>33</v>
      </c>
      <c r="N34" s="3">
        <f>K34*0.07+L34</f>
        <v>82.01</v>
      </c>
      <c r="O34" s="8">
        <v>33</v>
      </c>
    </row>
    <row r="35" spans="1:15" x14ac:dyDescent="0.15">
      <c r="A35" s="6" t="s">
        <v>60</v>
      </c>
      <c r="B35" s="4" t="s">
        <v>20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3">
        <f>C35+D35+E35+F35+G35+H35+I35</f>
        <v>0</v>
      </c>
      <c r="K35" s="3">
        <v>0</v>
      </c>
      <c r="L35" s="4">
        <v>81.87</v>
      </c>
      <c r="M35" s="8">
        <v>34</v>
      </c>
      <c r="N35" s="3">
        <f>K35*0.07+L35</f>
        <v>81.87</v>
      </c>
      <c r="O35" s="8">
        <v>34</v>
      </c>
    </row>
    <row r="36" spans="1:15" x14ac:dyDescent="0.15">
      <c r="A36" s="6" t="s">
        <v>77</v>
      </c>
      <c r="B36" s="4" t="s">
        <v>20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3">
        <f>C36+D36+E36+F36+G36+H36+I36</f>
        <v>0</v>
      </c>
      <c r="K36" s="3">
        <v>0</v>
      </c>
      <c r="L36" s="4">
        <v>81.27</v>
      </c>
      <c r="M36" s="8">
        <v>35</v>
      </c>
      <c r="N36" s="3">
        <f>K36*0.07+L36</f>
        <v>81.27</v>
      </c>
      <c r="O36" s="8">
        <v>35</v>
      </c>
    </row>
    <row r="37" spans="1:15" x14ac:dyDescent="0.15">
      <c r="A37" s="6" t="s">
        <v>97</v>
      </c>
      <c r="B37" s="4" t="s">
        <v>19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3">
        <f>C37+D37+E37+F37+G37+H37+I37</f>
        <v>0</v>
      </c>
      <c r="K37" s="3">
        <v>0</v>
      </c>
      <c r="L37" s="4">
        <v>80.790000000000006</v>
      </c>
      <c r="M37" s="8">
        <v>36</v>
      </c>
      <c r="N37" s="3">
        <f>K37*0.07+L37</f>
        <v>80.790000000000006</v>
      </c>
      <c r="O37" s="8">
        <v>36</v>
      </c>
    </row>
    <row r="38" spans="1:15" x14ac:dyDescent="0.15">
      <c r="A38" s="6" t="s">
        <v>94</v>
      </c>
      <c r="B38" s="4" t="s">
        <v>19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3">
        <f>C38+D38+E38+F38+G38+H38+I38</f>
        <v>0</v>
      </c>
      <c r="K38" s="3">
        <v>0</v>
      </c>
      <c r="L38" s="4">
        <v>80.44</v>
      </c>
      <c r="M38" s="8">
        <v>37</v>
      </c>
      <c r="N38" s="3">
        <f>K38*0.07+L38</f>
        <v>80.44</v>
      </c>
      <c r="O38" s="8">
        <v>37</v>
      </c>
    </row>
    <row r="39" spans="1:15" x14ac:dyDescent="0.15">
      <c r="A39" s="6" t="s">
        <v>88</v>
      </c>
      <c r="B39" s="4" t="s">
        <v>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3">
        <f>C39+D39+E39+F39+G39+H39+I39</f>
        <v>0</v>
      </c>
      <c r="K39" s="3">
        <v>0</v>
      </c>
      <c r="L39" s="4">
        <v>79.98</v>
      </c>
      <c r="M39" s="8">
        <v>38</v>
      </c>
      <c r="N39" s="3">
        <f>K39*0.07+L39</f>
        <v>79.98</v>
      </c>
      <c r="O39" s="8">
        <v>38</v>
      </c>
    </row>
    <row r="40" spans="1:15" x14ac:dyDescent="0.15">
      <c r="A40" s="6" t="s">
        <v>103</v>
      </c>
      <c r="B40" s="4" t="s">
        <v>19</v>
      </c>
      <c r="C40" s="1">
        <v>0</v>
      </c>
      <c r="D40" s="1">
        <v>1</v>
      </c>
      <c r="E40" s="1">
        <v>0</v>
      </c>
      <c r="F40" s="1">
        <v>0</v>
      </c>
      <c r="G40" s="1">
        <v>18</v>
      </c>
      <c r="H40" s="1">
        <v>0</v>
      </c>
      <c r="I40" s="1">
        <v>0</v>
      </c>
      <c r="J40" s="3">
        <f>C40+D40+E40+F40+G40+H40+I40</f>
        <v>19</v>
      </c>
      <c r="K40" s="3">
        <v>19</v>
      </c>
      <c r="L40" s="4">
        <v>78.34</v>
      </c>
      <c r="M40" s="8">
        <v>40</v>
      </c>
      <c r="N40" s="3">
        <f>K40*0.07+L40</f>
        <v>79.67</v>
      </c>
      <c r="O40" s="8">
        <v>39</v>
      </c>
    </row>
    <row r="41" spans="1:15" x14ac:dyDescent="0.15">
      <c r="A41" s="6" t="s">
        <v>79</v>
      </c>
      <c r="B41" s="4" t="s">
        <v>20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3">
        <f>C41+D41+E41+F41+G41+H41+I41</f>
        <v>0</v>
      </c>
      <c r="K41" s="3">
        <v>0</v>
      </c>
      <c r="L41" s="4">
        <v>79.12</v>
      </c>
      <c r="M41" s="8">
        <v>39</v>
      </c>
      <c r="N41" s="3">
        <f>K41*0.07+L41</f>
        <v>79.12</v>
      </c>
      <c r="O41" s="8">
        <v>40</v>
      </c>
    </row>
    <row r="42" spans="1:15" x14ac:dyDescent="0.15">
      <c r="A42" s="6" t="s">
        <v>89</v>
      </c>
      <c r="B42" s="4" t="s">
        <v>19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3">
        <f>C42+D42+E42+F42+G42+H42+I42</f>
        <v>0</v>
      </c>
      <c r="K42" s="3">
        <v>0</v>
      </c>
      <c r="L42" s="4">
        <v>77.92</v>
      </c>
      <c r="M42" s="8">
        <v>41</v>
      </c>
      <c r="N42" s="3">
        <f>K42*0.07+L42</f>
        <v>77.92</v>
      </c>
      <c r="O42" s="8">
        <v>41</v>
      </c>
    </row>
    <row r="43" spans="1:15" x14ac:dyDescent="0.15">
      <c r="A43" s="6" t="s">
        <v>101</v>
      </c>
      <c r="B43" s="4" t="s">
        <v>19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3">
        <f>C43+D43+E43+F43+G43+H43+I43</f>
        <v>0</v>
      </c>
      <c r="K43" s="3">
        <v>0</v>
      </c>
      <c r="L43" s="4">
        <v>77.19</v>
      </c>
      <c r="M43" s="8">
        <v>42</v>
      </c>
      <c r="N43" s="3">
        <f>K43*0.07+L43</f>
        <v>77.19</v>
      </c>
      <c r="O43" s="8">
        <v>42</v>
      </c>
    </row>
    <row r="44" spans="1:15" x14ac:dyDescent="0.15">
      <c r="A44" s="6" t="s">
        <v>76</v>
      </c>
      <c r="B44" s="4" t="s">
        <v>20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3">
        <f>C44+D44+E44+F44+G44+H44+I44</f>
        <v>0</v>
      </c>
      <c r="K44" s="3">
        <v>0</v>
      </c>
      <c r="L44" s="4">
        <v>76.239999999999995</v>
      </c>
      <c r="M44" s="8">
        <v>43</v>
      </c>
      <c r="N44" s="3">
        <f>K44*0.07+L44</f>
        <v>76.239999999999995</v>
      </c>
      <c r="O44" s="8">
        <v>43</v>
      </c>
    </row>
    <row r="45" spans="1:15" x14ac:dyDescent="0.15">
      <c r="A45" s="6" t="s">
        <v>75</v>
      </c>
      <c r="B45" s="4" t="s">
        <v>20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3">
        <f>C45+D45+E45+F45+G45+H45+I45</f>
        <v>0</v>
      </c>
      <c r="K45" s="3">
        <v>0</v>
      </c>
      <c r="L45" s="4">
        <v>76.23</v>
      </c>
      <c r="M45" s="8">
        <v>44</v>
      </c>
      <c r="N45" s="3">
        <f>K45*0.07+L45</f>
        <v>76.23</v>
      </c>
      <c r="O45" s="8">
        <v>44</v>
      </c>
    </row>
    <row r="46" spans="1:15" x14ac:dyDescent="0.15">
      <c r="A46" s="6" t="s">
        <v>102</v>
      </c>
      <c r="B46" s="4" t="s">
        <v>19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3">
        <f>C46+D46+E46+F46+G46+H46+I46</f>
        <v>0</v>
      </c>
      <c r="K46" s="3">
        <v>0</v>
      </c>
      <c r="L46" s="4">
        <v>75</v>
      </c>
      <c r="M46" s="8">
        <v>45</v>
      </c>
      <c r="N46" s="3">
        <f>K46*0.07+L46</f>
        <v>75</v>
      </c>
      <c r="O46" s="8">
        <v>45</v>
      </c>
    </row>
    <row r="47" spans="1:15" x14ac:dyDescent="0.15">
      <c r="A47" s="6" t="s">
        <v>65</v>
      </c>
      <c r="B47" s="4" t="s">
        <v>20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3">
        <f>C47+D47+E47+F47+G47+H47+I47</f>
        <v>0</v>
      </c>
      <c r="K47" s="3">
        <v>0</v>
      </c>
      <c r="L47" s="4">
        <v>74.69</v>
      </c>
      <c r="M47" s="8">
        <v>46</v>
      </c>
      <c r="N47" s="3">
        <f>K47*0.07+L47</f>
        <v>74.69</v>
      </c>
      <c r="O47" s="8">
        <v>46</v>
      </c>
    </row>
    <row r="48" spans="1:15" x14ac:dyDescent="0.15">
      <c r="A48" s="6" t="s">
        <v>55</v>
      </c>
      <c r="B48" s="4" t="s">
        <v>20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3">
        <f>C48+D48+E48+F48+G48+H48+I48</f>
        <v>0</v>
      </c>
      <c r="K48" s="3">
        <v>0</v>
      </c>
      <c r="L48" s="4">
        <v>74.25</v>
      </c>
      <c r="M48" s="8">
        <v>47</v>
      </c>
      <c r="N48" s="3">
        <f>K48*0.07+L48</f>
        <v>74.25</v>
      </c>
      <c r="O48" s="8">
        <v>47</v>
      </c>
    </row>
    <row r="49" spans="1:15" x14ac:dyDescent="0.15">
      <c r="A49" s="6" t="s">
        <v>96</v>
      </c>
      <c r="B49" s="4" t="s">
        <v>19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3">
        <f>C49+D49+E49+F49+G49+H49+I49</f>
        <v>0</v>
      </c>
      <c r="K49" s="3">
        <v>0</v>
      </c>
      <c r="L49" s="4">
        <v>73.72</v>
      </c>
      <c r="M49" s="8">
        <v>48</v>
      </c>
      <c r="N49" s="3">
        <f>K49*0.07+L49</f>
        <v>73.72</v>
      </c>
      <c r="O49" s="8">
        <v>48</v>
      </c>
    </row>
    <row r="50" spans="1:15" x14ac:dyDescent="0.15">
      <c r="A50" s="6" t="s">
        <v>100</v>
      </c>
      <c r="B50" s="4" t="s">
        <v>19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3">
        <f>C50+D50+E50+F50+G50+H50+I50</f>
        <v>0</v>
      </c>
      <c r="K50" s="3">
        <v>0</v>
      </c>
      <c r="L50" s="4">
        <v>73.64</v>
      </c>
      <c r="M50" s="8">
        <v>49</v>
      </c>
      <c r="N50" s="3">
        <f>K50*0.07+L50</f>
        <v>73.64</v>
      </c>
      <c r="O50" s="8">
        <v>49</v>
      </c>
    </row>
    <row r="51" spans="1:15" x14ac:dyDescent="0.15">
      <c r="A51" s="6" t="s">
        <v>66</v>
      </c>
      <c r="B51" s="4" t="s">
        <v>20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3">
        <f>C51+D51+E51+F51+G51+H51+I51</f>
        <v>0</v>
      </c>
      <c r="K51" s="3">
        <v>0</v>
      </c>
      <c r="L51" s="4">
        <v>73.040000000000006</v>
      </c>
      <c r="M51" s="8">
        <v>50</v>
      </c>
      <c r="N51" s="3">
        <f>K51*0.07+L51</f>
        <v>73.040000000000006</v>
      </c>
      <c r="O51" s="8">
        <v>50</v>
      </c>
    </row>
    <row r="52" spans="1:15" x14ac:dyDescent="0.15">
      <c r="A52" s="6" t="s">
        <v>87</v>
      </c>
      <c r="B52" s="4" t="s">
        <v>19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3">
        <f>C52+D52+E52+F52+G52+H52+I52</f>
        <v>0</v>
      </c>
      <c r="K52" s="3">
        <v>0</v>
      </c>
      <c r="L52" s="4">
        <v>72.989999999999995</v>
      </c>
      <c r="M52" s="8">
        <v>51</v>
      </c>
      <c r="N52" s="3">
        <f>K52*0.07+L52</f>
        <v>72.989999999999995</v>
      </c>
      <c r="O52" s="8">
        <v>51</v>
      </c>
    </row>
    <row r="53" spans="1:15" x14ac:dyDescent="0.15">
      <c r="A53" s="6" t="s">
        <v>105</v>
      </c>
      <c r="B53" s="4" t="s">
        <v>19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3">
        <f>C53+D53+E53+F53+G53+H53+I53</f>
        <v>0</v>
      </c>
      <c r="K53" s="3">
        <v>0</v>
      </c>
      <c r="L53" s="4">
        <v>72.72</v>
      </c>
      <c r="M53" s="8">
        <v>52</v>
      </c>
      <c r="N53" s="3">
        <f>K53*0.07+L53</f>
        <v>72.72</v>
      </c>
      <c r="O53" s="8">
        <v>52</v>
      </c>
    </row>
    <row r="54" spans="1:15" x14ac:dyDescent="0.15">
      <c r="A54" s="6" t="s">
        <v>108</v>
      </c>
      <c r="B54" s="4" t="s">
        <v>19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3">
        <f>C54+D54+E54+F54+G54+H54+I54</f>
        <v>0</v>
      </c>
      <c r="K54" s="3">
        <v>0</v>
      </c>
      <c r="L54" s="4">
        <v>71.569999999999993</v>
      </c>
      <c r="M54" s="8">
        <v>53</v>
      </c>
      <c r="N54" s="3">
        <f>K54*0.07+L54</f>
        <v>71.569999999999993</v>
      </c>
      <c r="O54" s="8">
        <v>53</v>
      </c>
    </row>
    <row r="55" spans="1:15" x14ac:dyDescent="0.15">
      <c r="A55" s="6" t="s">
        <v>56</v>
      </c>
      <c r="B55" s="4" t="s">
        <v>20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3">
        <f>C55+D55+E55+F55+G55+H55+I55</f>
        <v>0</v>
      </c>
      <c r="K55" s="3">
        <v>0</v>
      </c>
      <c r="L55" s="4">
        <v>71.48</v>
      </c>
      <c r="M55" s="8">
        <v>54</v>
      </c>
      <c r="N55" s="3">
        <f>K55*0.07+L55</f>
        <v>71.48</v>
      </c>
      <c r="O55" s="8">
        <v>54</v>
      </c>
    </row>
    <row r="56" spans="1:15" x14ac:dyDescent="0.15">
      <c r="A56" s="6" t="s">
        <v>68</v>
      </c>
      <c r="B56" s="4" t="s">
        <v>20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3">
        <f>C56+D56+E56+F56+G56+H56+I56</f>
        <v>0</v>
      </c>
      <c r="K56" s="3">
        <v>0</v>
      </c>
      <c r="L56" s="4">
        <v>71.37</v>
      </c>
      <c r="M56" s="8">
        <v>55</v>
      </c>
      <c r="N56" s="3">
        <f>K56*0.07+L56</f>
        <v>71.37</v>
      </c>
      <c r="O56" s="8">
        <v>55</v>
      </c>
    </row>
    <row r="57" spans="1:15" x14ac:dyDescent="0.15">
      <c r="A57" s="6" t="s">
        <v>58</v>
      </c>
      <c r="B57" s="4" t="s">
        <v>20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3">
        <f>C57+D57+E57+F57+G57+H57+I57</f>
        <v>0</v>
      </c>
      <c r="K57" s="3">
        <v>0</v>
      </c>
      <c r="L57" s="4">
        <v>70.91</v>
      </c>
      <c r="M57" s="8">
        <v>56</v>
      </c>
      <c r="N57" s="3">
        <f>K57*0.07+L57</f>
        <v>70.91</v>
      </c>
      <c r="O57" s="8">
        <v>56</v>
      </c>
    </row>
    <row r="58" spans="1:15" x14ac:dyDescent="0.15">
      <c r="A58" s="6" t="s">
        <v>86</v>
      </c>
      <c r="B58" s="4" t="s">
        <v>19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3">
        <f>C58+D58+E58+F58+G58+H58+I58</f>
        <v>0</v>
      </c>
      <c r="K58" s="3">
        <v>0</v>
      </c>
      <c r="L58" s="4">
        <v>68.62</v>
      </c>
      <c r="M58" s="8">
        <v>57</v>
      </c>
      <c r="N58" s="3">
        <f>K58*0.07+L58</f>
        <v>68.62</v>
      </c>
      <c r="O58" s="8">
        <v>57</v>
      </c>
    </row>
    <row r="59" spans="1:15" x14ac:dyDescent="0.15">
      <c r="A59" s="6" t="s">
        <v>53</v>
      </c>
      <c r="B59" s="4" t="s">
        <v>20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3">
        <f>C59+D59+E59+F59+G59+H59+I59</f>
        <v>0</v>
      </c>
      <c r="K59" s="3">
        <v>0</v>
      </c>
      <c r="L59" s="4">
        <v>68.459999999999994</v>
      </c>
      <c r="M59" s="8">
        <v>58</v>
      </c>
      <c r="N59" s="3">
        <f>K59*0.07+L59</f>
        <v>68.459999999999994</v>
      </c>
      <c r="O59" s="8">
        <v>58</v>
      </c>
    </row>
  </sheetData>
  <autoFilter ref="B1:K59" xr:uid="{00000000-0001-0000-0000-000000000000}"/>
  <sortState xmlns:xlrd2="http://schemas.microsoft.com/office/spreadsheetml/2017/richdata2" ref="A2:O59">
    <sortCondition descending="1" ref="N2:N59"/>
  </sortState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B1D16-343D-4A6B-8CE9-D9C4FB77BD38}">
  <dimension ref="A1:O86"/>
  <sheetViews>
    <sheetView topLeftCell="A3" workbookViewId="0">
      <selection activeCell="N17" sqref="N17"/>
    </sheetView>
  </sheetViews>
  <sheetFormatPr defaultColWidth="9" defaultRowHeight="13.5" x14ac:dyDescent="0.15"/>
  <cols>
    <col min="1" max="1" width="12" customWidth="1"/>
    <col min="2" max="2" width="13.125" customWidth="1"/>
    <col min="10" max="10" width="19" customWidth="1"/>
    <col min="11" max="11" width="16.125" customWidth="1"/>
    <col min="12" max="12" width="11.375" customWidth="1"/>
    <col min="13" max="13" width="11" style="9" customWidth="1"/>
    <col min="14" max="14" width="10.25" customWidth="1"/>
    <col min="15" max="15" width="12.5" style="9" customWidth="1"/>
  </cols>
  <sheetData>
    <row r="1" spans="1:15" x14ac:dyDescent="0.1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341</v>
      </c>
      <c r="K1" s="2" t="s">
        <v>9</v>
      </c>
      <c r="L1" s="2" t="s">
        <v>342</v>
      </c>
      <c r="M1" s="7" t="s">
        <v>343</v>
      </c>
      <c r="N1" s="2" t="s">
        <v>344</v>
      </c>
      <c r="O1" s="7" t="s">
        <v>345</v>
      </c>
    </row>
    <row r="2" spans="1:15" x14ac:dyDescent="0.15">
      <c r="A2" s="6" t="s">
        <v>139</v>
      </c>
      <c r="B2" s="4" t="s">
        <v>13</v>
      </c>
      <c r="C2" s="1">
        <v>10</v>
      </c>
      <c r="D2" s="1">
        <v>16</v>
      </c>
      <c r="E2" s="1">
        <v>20</v>
      </c>
      <c r="F2" s="1">
        <v>60</v>
      </c>
      <c r="G2" s="1">
        <v>60</v>
      </c>
      <c r="H2" s="1">
        <v>0</v>
      </c>
      <c r="I2" s="1">
        <v>0</v>
      </c>
      <c r="J2" s="3">
        <f>C2+D2+E2+F2+G2+H2+I2</f>
        <v>166</v>
      </c>
      <c r="K2" s="3">
        <v>100</v>
      </c>
      <c r="L2" s="3">
        <v>93.98</v>
      </c>
      <c r="M2" s="8">
        <v>1</v>
      </c>
      <c r="N2" s="3">
        <f>K2*0.07+L2</f>
        <v>100.98</v>
      </c>
      <c r="O2" s="8">
        <v>1</v>
      </c>
    </row>
    <row r="3" spans="1:15" x14ac:dyDescent="0.15">
      <c r="A3" s="6" t="s">
        <v>175</v>
      </c>
      <c r="B3" s="4" t="s">
        <v>18</v>
      </c>
      <c r="C3" s="1">
        <v>10</v>
      </c>
      <c r="D3" s="1">
        <v>11</v>
      </c>
      <c r="E3" s="1">
        <v>20</v>
      </c>
      <c r="F3" s="1">
        <v>57</v>
      </c>
      <c r="G3" s="1">
        <v>12</v>
      </c>
      <c r="H3" s="1">
        <v>0</v>
      </c>
      <c r="I3" s="1">
        <v>0</v>
      </c>
      <c r="J3" s="3">
        <f>C3+D3+E3+F3+G3+H3+I3</f>
        <v>110</v>
      </c>
      <c r="K3" s="3">
        <v>100</v>
      </c>
      <c r="L3" s="3">
        <v>92.76</v>
      </c>
      <c r="M3" s="8">
        <v>2</v>
      </c>
      <c r="N3" s="3">
        <f>K3*0.07+L3</f>
        <v>99.76</v>
      </c>
      <c r="O3" s="8">
        <v>2</v>
      </c>
    </row>
    <row r="4" spans="1:15" x14ac:dyDescent="0.15">
      <c r="A4" s="6" t="s">
        <v>192</v>
      </c>
      <c r="B4" s="4" t="s">
        <v>18</v>
      </c>
      <c r="C4" s="1">
        <v>20</v>
      </c>
      <c r="D4" s="1">
        <v>10</v>
      </c>
      <c r="E4" s="1">
        <v>20</v>
      </c>
      <c r="F4" s="1">
        <v>58</v>
      </c>
      <c r="G4" s="1">
        <v>12</v>
      </c>
      <c r="H4" s="1">
        <v>0</v>
      </c>
      <c r="I4" s="1">
        <v>0</v>
      </c>
      <c r="J4" s="3">
        <f>C4+D4+E4+F4+G4+H4+I4</f>
        <v>120</v>
      </c>
      <c r="K4" s="3">
        <v>100</v>
      </c>
      <c r="L4" s="3">
        <v>92.12</v>
      </c>
      <c r="M4" s="8">
        <v>3</v>
      </c>
      <c r="N4" s="3">
        <f>K4*0.07+L4</f>
        <v>99.12</v>
      </c>
      <c r="O4" s="8">
        <v>3</v>
      </c>
    </row>
    <row r="5" spans="1:15" x14ac:dyDescent="0.15">
      <c r="A5" s="6" t="s">
        <v>172</v>
      </c>
      <c r="B5" s="4" t="s">
        <v>18</v>
      </c>
      <c r="C5" s="1">
        <v>10</v>
      </c>
      <c r="D5" s="1">
        <v>44</v>
      </c>
      <c r="E5" s="1">
        <v>20</v>
      </c>
      <c r="F5" s="1">
        <v>33</v>
      </c>
      <c r="G5" s="1">
        <v>12</v>
      </c>
      <c r="H5" s="1">
        <v>0</v>
      </c>
      <c r="I5" s="1">
        <v>0</v>
      </c>
      <c r="J5" s="3">
        <f>C5+D5+E5+F5+G5+H5+I5</f>
        <v>119</v>
      </c>
      <c r="K5" s="3">
        <v>100</v>
      </c>
      <c r="L5" s="3">
        <v>91.64</v>
      </c>
      <c r="M5" s="8">
        <v>4</v>
      </c>
      <c r="N5" s="3">
        <f>K5*0.07+L5</f>
        <v>98.64</v>
      </c>
      <c r="O5" s="8">
        <v>4</v>
      </c>
    </row>
    <row r="6" spans="1:15" x14ac:dyDescent="0.15">
      <c r="A6" s="6" t="s">
        <v>128</v>
      </c>
      <c r="B6" s="4" t="s">
        <v>13</v>
      </c>
      <c r="C6" s="1">
        <v>20</v>
      </c>
      <c r="D6" s="1">
        <v>16</v>
      </c>
      <c r="E6" s="1">
        <v>12</v>
      </c>
      <c r="F6" s="1">
        <v>60</v>
      </c>
      <c r="G6" s="1">
        <v>60</v>
      </c>
      <c r="H6" s="1">
        <v>0</v>
      </c>
      <c r="I6" s="1">
        <v>0</v>
      </c>
      <c r="J6" s="3">
        <f>C6+D6+E6+F6+G6+H6+I6</f>
        <v>168</v>
      </c>
      <c r="K6" s="3">
        <v>100</v>
      </c>
      <c r="L6" s="3">
        <v>91.55</v>
      </c>
      <c r="M6" s="8">
        <v>5</v>
      </c>
      <c r="N6" s="3">
        <f>K6*0.07+L6</f>
        <v>98.55</v>
      </c>
      <c r="O6" s="8">
        <v>5</v>
      </c>
    </row>
    <row r="7" spans="1:15" x14ac:dyDescent="0.15">
      <c r="A7" s="6" t="s">
        <v>162</v>
      </c>
      <c r="B7" s="4" t="s">
        <v>12</v>
      </c>
      <c r="C7" s="1">
        <v>20</v>
      </c>
      <c r="D7" s="1">
        <v>0</v>
      </c>
      <c r="E7" s="1">
        <v>20</v>
      </c>
      <c r="F7" s="1">
        <v>54</v>
      </c>
      <c r="G7" s="1">
        <v>17</v>
      </c>
      <c r="H7" s="1">
        <v>0</v>
      </c>
      <c r="I7" s="1">
        <v>0</v>
      </c>
      <c r="J7" s="3">
        <f>C7+D7+E7+F7+G7+H7+I7</f>
        <v>111</v>
      </c>
      <c r="K7" s="3">
        <v>100</v>
      </c>
      <c r="L7" s="3">
        <v>91.49</v>
      </c>
      <c r="M7" s="8">
        <v>6</v>
      </c>
      <c r="N7" s="3">
        <f>K7*0.07+L7</f>
        <v>98.49</v>
      </c>
      <c r="O7" s="8">
        <v>6</v>
      </c>
    </row>
    <row r="8" spans="1:15" x14ac:dyDescent="0.15">
      <c r="A8" s="6" t="s">
        <v>131</v>
      </c>
      <c r="B8" s="4" t="s">
        <v>13</v>
      </c>
      <c r="C8" s="1">
        <v>0</v>
      </c>
      <c r="D8" s="1">
        <v>47</v>
      </c>
      <c r="E8" s="1">
        <v>20</v>
      </c>
      <c r="F8" s="1">
        <v>20</v>
      </c>
      <c r="G8" s="1">
        <v>36</v>
      </c>
      <c r="H8" s="1">
        <v>0</v>
      </c>
      <c r="I8" s="1">
        <v>0</v>
      </c>
      <c r="J8" s="3">
        <f>C8+D8+E8+F8+G8+H8+I8</f>
        <v>123</v>
      </c>
      <c r="K8" s="3">
        <v>100</v>
      </c>
      <c r="L8" s="3">
        <v>91.25</v>
      </c>
      <c r="M8" s="8">
        <v>7</v>
      </c>
      <c r="N8" s="3">
        <f>K8*0.07+L8</f>
        <v>98.25</v>
      </c>
      <c r="O8" s="8">
        <v>7</v>
      </c>
    </row>
    <row r="9" spans="1:15" x14ac:dyDescent="0.15">
      <c r="A9" s="6" t="s">
        <v>161</v>
      </c>
      <c r="B9" s="4" t="s">
        <v>12</v>
      </c>
      <c r="C9" s="1">
        <v>10</v>
      </c>
      <c r="D9" s="1">
        <v>42</v>
      </c>
      <c r="E9" s="1">
        <v>35</v>
      </c>
      <c r="F9" s="1">
        <v>47</v>
      </c>
      <c r="G9" s="1">
        <v>17</v>
      </c>
      <c r="H9" s="1">
        <v>0</v>
      </c>
      <c r="I9" s="1">
        <v>0</v>
      </c>
      <c r="J9" s="3">
        <f>C9+D9+E9+F9+G9+H9+I9</f>
        <v>151</v>
      </c>
      <c r="K9" s="3">
        <v>100</v>
      </c>
      <c r="L9" s="3">
        <v>90.89</v>
      </c>
      <c r="M9" s="8">
        <v>8</v>
      </c>
      <c r="N9" s="3">
        <f>K9*0.07+L9</f>
        <v>97.89</v>
      </c>
      <c r="O9" s="8">
        <v>8</v>
      </c>
    </row>
    <row r="10" spans="1:15" x14ac:dyDescent="0.15">
      <c r="A10" s="6" t="s">
        <v>165</v>
      </c>
      <c r="B10" s="4" t="s">
        <v>12</v>
      </c>
      <c r="C10" s="1">
        <v>10</v>
      </c>
      <c r="D10" s="1">
        <v>12</v>
      </c>
      <c r="E10" s="1">
        <v>20</v>
      </c>
      <c r="F10" s="1">
        <v>60</v>
      </c>
      <c r="G10" s="1">
        <v>17</v>
      </c>
      <c r="H10" s="1">
        <v>0</v>
      </c>
      <c r="I10" s="1">
        <v>0</v>
      </c>
      <c r="J10" s="3">
        <f>C10+D10+E10+F10+G10+H10+I10</f>
        <v>119</v>
      </c>
      <c r="K10" s="3">
        <v>100</v>
      </c>
      <c r="L10" s="3">
        <v>90.46</v>
      </c>
      <c r="M10" s="8">
        <v>9</v>
      </c>
      <c r="N10" s="3">
        <f>K10*0.07+L10</f>
        <v>97.46</v>
      </c>
      <c r="O10" s="8">
        <v>9</v>
      </c>
    </row>
    <row r="11" spans="1:15" x14ac:dyDescent="0.15">
      <c r="A11" s="6" t="s">
        <v>159</v>
      </c>
      <c r="B11" s="4" t="s">
        <v>12</v>
      </c>
      <c r="C11" s="1">
        <v>10</v>
      </c>
      <c r="D11" s="1">
        <v>12</v>
      </c>
      <c r="E11" s="1">
        <v>20</v>
      </c>
      <c r="F11" s="1">
        <v>60</v>
      </c>
      <c r="G11" s="1">
        <v>27</v>
      </c>
      <c r="H11" s="1">
        <v>0</v>
      </c>
      <c r="I11" s="1">
        <v>0</v>
      </c>
      <c r="J11" s="3">
        <f>C11+D11+E11+F11+G11+H11+I11</f>
        <v>129</v>
      </c>
      <c r="K11" s="3">
        <v>100</v>
      </c>
      <c r="L11" s="3">
        <v>90.12</v>
      </c>
      <c r="M11" s="8">
        <v>10</v>
      </c>
      <c r="N11" s="3">
        <f>K11*0.07+L11</f>
        <v>97.12</v>
      </c>
      <c r="O11" s="8">
        <v>10</v>
      </c>
    </row>
    <row r="12" spans="1:15" x14ac:dyDescent="0.15">
      <c r="A12" s="6" t="s">
        <v>160</v>
      </c>
      <c r="B12" s="4" t="s">
        <v>12</v>
      </c>
      <c r="C12" s="1">
        <v>20</v>
      </c>
      <c r="D12" s="1">
        <v>0</v>
      </c>
      <c r="E12" s="1">
        <v>20</v>
      </c>
      <c r="F12" s="1">
        <v>60</v>
      </c>
      <c r="G12" s="1">
        <v>12</v>
      </c>
      <c r="H12" s="1">
        <v>0</v>
      </c>
      <c r="I12" s="1">
        <v>0</v>
      </c>
      <c r="J12" s="3">
        <f>C12+D12+E12+F12+G12+H12+I12</f>
        <v>112</v>
      </c>
      <c r="K12" s="3">
        <v>100</v>
      </c>
      <c r="L12" s="3">
        <v>90</v>
      </c>
      <c r="M12" s="8">
        <v>11</v>
      </c>
      <c r="N12" s="3">
        <f>K12*0.07+L12</f>
        <v>97</v>
      </c>
      <c r="O12" s="8">
        <v>11</v>
      </c>
    </row>
    <row r="13" spans="1:15" x14ac:dyDescent="0.15">
      <c r="A13" s="6" t="s">
        <v>115</v>
      </c>
      <c r="B13" s="4" t="s">
        <v>13</v>
      </c>
      <c r="C13" s="1">
        <v>10</v>
      </c>
      <c r="D13" s="1">
        <v>17</v>
      </c>
      <c r="E13" s="1">
        <v>14</v>
      </c>
      <c r="F13" s="1">
        <v>57</v>
      </c>
      <c r="G13" s="1">
        <v>50</v>
      </c>
      <c r="H13" s="1">
        <v>0</v>
      </c>
      <c r="I13" s="1">
        <v>0</v>
      </c>
      <c r="J13" s="3">
        <f>C13+D13+E13+F13+G13+H13+I13</f>
        <v>148</v>
      </c>
      <c r="K13" s="3">
        <v>100</v>
      </c>
      <c r="L13" s="3">
        <v>89.61</v>
      </c>
      <c r="M13" s="8">
        <v>12</v>
      </c>
      <c r="N13" s="3">
        <f>K13*0.07+L13</f>
        <v>96.61</v>
      </c>
      <c r="O13" s="8">
        <v>12</v>
      </c>
    </row>
    <row r="14" spans="1:15" x14ac:dyDescent="0.15">
      <c r="A14" s="6" t="s">
        <v>189</v>
      </c>
      <c r="B14" s="4" t="s">
        <v>18</v>
      </c>
      <c r="C14" s="1">
        <v>10</v>
      </c>
      <c r="D14" s="1">
        <v>9</v>
      </c>
      <c r="E14" s="1">
        <v>17</v>
      </c>
      <c r="F14" s="1">
        <v>58</v>
      </c>
      <c r="G14" s="1">
        <v>12</v>
      </c>
      <c r="H14" s="1">
        <v>0</v>
      </c>
      <c r="I14" s="1">
        <v>0</v>
      </c>
      <c r="J14" s="3">
        <f>C14+D14+E14+F14+G14+H14+I14</f>
        <v>106</v>
      </c>
      <c r="K14" s="3">
        <v>100</v>
      </c>
      <c r="L14" s="3">
        <v>89.38</v>
      </c>
      <c r="M14" s="8">
        <v>13</v>
      </c>
      <c r="N14" s="3">
        <f>K14*0.07+L14</f>
        <v>96.38</v>
      </c>
      <c r="O14" s="8">
        <v>13</v>
      </c>
    </row>
    <row r="15" spans="1:15" x14ac:dyDescent="0.15">
      <c r="A15" s="6" t="s">
        <v>124</v>
      </c>
      <c r="B15" s="4" t="s">
        <v>13</v>
      </c>
      <c r="C15" s="1">
        <v>10</v>
      </c>
      <c r="D15" s="1">
        <v>17</v>
      </c>
      <c r="E15" s="1">
        <v>20</v>
      </c>
      <c r="F15" s="1">
        <v>42</v>
      </c>
      <c r="G15" s="1">
        <v>28</v>
      </c>
      <c r="H15" s="1">
        <v>0</v>
      </c>
      <c r="I15" s="1">
        <v>0</v>
      </c>
      <c r="J15" s="3">
        <f>C15+D15+E15+F15+G15+H15+I15</f>
        <v>117</v>
      </c>
      <c r="K15" s="3">
        <v>100</v>
      </c>
      <c r="L15" s="3">
        <v>89.26</v>
      </c>
      <c r="M15" s="8">
        <v>14</v>
      </c>
      <c r="N15" s="3">
        <f>K15*0.07+L15</f>
        <v>96.26</v>
      </c>
      <c r="O15" s="8">
        <v>14</v>
      </c>
    </row>
    <row r="16" spans="1:15" x14ac:dyDescent="0.15">
      <c r="A16" s="6" t="s">
        <v>170</v>
      </c>
      <c r="B16" s="4" t="s">
        <v>18</v>
      </c>
      <c r="C16" s="1">
        <v>16</v>
      </c>
      <c r="D16" s="1">
        <v>32</v>
      </c>
      <c r="E16" s="1">
        <v>5</v>
      </c>
      <c r="F16" s="1">
        <v>54</v>
      </c>
      <c r="G16" s="1">
        <v>12</v>
      </c>
      <c r="H16" s="1">
        <v>0</v>
      </c>
      <c r="I16" s="1">
        <v>0</v>
      </c>
      <c r="J16" s="3">
        <f>C16+D16+E16+F16+G16+H16+I16</f>
        <v>119</v>
      </c>
      <c r="K16" s="3">
        <v>100</v>
      </c>
      <c r="L16" s="3">
        <v>89.02</v>
      </c>
      <c r="M16" s="8">
        <v>15</v>
      </c>
      <c r="N16" s="3">
        <f>K16*0.07+L16</f>
        <v>96.02</v>
      </c>
      <c r="O16" s="8">
        <v>15</v>
      </c>
    </row>
    <row r="17" spans="1:15" x14ac:dyDescent="0.15">
      <c r="A17" s="6" t="s">
        <v>151</v>
      </c>
      <c r="B17" s="4" t="s">
        <v>12</v>
      </c>
      <c r="C17" s="1">
        <v>20</v>
      </c>
      <c r="D17" s="1">
        <v>34</v>
      </c>
      <c r="E17" s="1">
        <v>14</v>
      </c>
      <c r="F17" s="1">
        <v>15</v>
      </c>
      <c r="G17" s="1">
        <v>17</v>
      </c>
      <c r="H17" s="1">
        <v>0</v>
      </c>
      <c r="I17" s="1">
        <v>0</v>
      </c>
      <c r="J17" s="3">
        <f>C17+D17+E17+F17+G17+H17+I17</f>
        <v>100</v>
      </c>
      <c r="K17" s="3">
        <v>100</v>
      </c>
      <c r="L17" s="3">
        <v>88.9</v>
      </c>
      <c r="M17" s="8">
        <v>16</v>
      </c>
      <c r="N17" s="3">
        <f>K17*0.07+L17</f>
        <v>95.9</v>
      </c>
      <c r="O17" s="8">
        <v>16</v>
      </c>
    </row>
    <row r="18" spans="1:15" x14ac:dyDescent="0.15">
      <c r="A18" s="6" t="s">
        <v>182</v>
      </c>
      <c r="B18" s="4" t="s">
        <v>18</v>
      </c>
      <c r="C18" s="1">
        <v>16</v>
      </c>
      <c r="D18" s="1">
        <v>6</v>
      </c>
      <c r="E18" s="1">
        <v>20</v>
      </c>
      <c r="F18" s="1">
        <v>60</v>
      </c>
      <c r="G18" s="1">
        <v>12</v>
      </c>
      <c r="H18" s="1">
        <v>0</v>
      </c>
      <c r="I18" s="1">
        <v>0</v>
      </c>
      <c r="J18" s="3">
        <f>C18+D18+E18+F18+G18+H18+I18</f>
        <v>114</v>
      </c>
      <c r="K18" s="3">
        <v>100</v>
      </c>
      <c r="L18" s="3">
        <v>88.85</v>
      </c>
      <c r="M18" s="8">
        <v>17</v>
      </c>
      <c r="N18" s="3">
        <f>K18*0.07+L18</f>
        <v>95.85</v>
      </c>
      <c r="O18" s="8">
        <v>17</v>
      </c>
    </row>
    <row r="19" spans="1:15" x14ac:dyDescent="0.15">
      <c r="A19" s="6" t="s">
        <v>179</v>
      </c>
      <c r="B19" s="4" t="s">
        <v>18</v>
      </c>
      <c r="C19" s="1">
        <v>20</v>
      </c>
      <c r="D19" s="1">
        <v>6</v>
      </c>
      <c r="E19" s="1">
        <v>20</v>
      </c>
      <c r="F19" s="1">
        <v>60</v>
      </c>
      <c r="G19" s="1">
        <v>12</v>
      </c>
      <c r="H19" s="1">
        <v>0</v>
      </c>
      <c r="I19" s="1">
        <v>0</v>
      </c>
      <c r="J19" s="3">
        <f>C19+D19+E19+F19+G19+H19+I19</f>
        <v>118</v>
      </c>
      <c r="K19" s="3">
        <v>100</v>
      </c>
      <c r="L19" s="3">
        <v>88.83</v>
      </c>
      <c r="M19" s="8">
        <v>18</v>
      </c>
      <c r="N19" s="3">
        <f>K19*0.07+L19</f>
        <v>95.83</v>
      </c>
      <c r="O19" s="8">
        <v>18</v>
      </c>
    </row>
    <row r="20" spans="1:15" x14ac:dyDescent="0.15">
      <c r="A20" s="6" t="s">
        <v>154</v>
      </c>
      <c r="B20" s="4" t="s">
        <v>12</v>
      </c>
      <c r="C20" s="1">
        <v>10</v>
      </c>
      <c r="D20" s="1">
        <v>32</v>
      </c>
      <c r="E20" s="1">
        <v>18</v>
      </c>
      <c r="F20" s="1">
        <v>39</v>
      </c>
      <c r="G20" s="1">
        <v>16</v>
      </c>
      <c r="H20" s="1">
        <v>0</v>
      </c>
      <c r="I20" s="1">
        <v>0</v>
      </c>
      <c r="J20" s="3">
        <f>C20+D20+E20+F20+G20+H20+I20</f>
        <v>115</v>
      </c>
      <c r="K20" s="3">
        <v>100</v>
      </c>
      <c r="L20" s="3">
        <v>88.52</v>
      </c>
      <c r="M20" s="8">
        <v>19</v>
      </c>
      <c r="N20" s="3">
        <f>K20*0.07+L20</f>
        <v>95.52</v>
      </c>
      <c r="O20" s="8">
        <v>19</v>
      </c>
    </row>
    <row r="21" spans="1:15" x14ac:dyDescent="0.15">
      <c r="A21" s="6" t="s">
        <v>136</v>
      </c>
      <c r="B21" s="4" t="s">
        <v>13</v>
      </c>
      <c r="C21" s="1">
        <v>0</v>
      </c>
      <c r="D21" s="1">
        <v>26</v>
      </c>
      <c r="E21" s="1">
        <v>20</v>
      </c>
      <c r="F21" s="1">
        <v>10</v>
      </c>
      <c r="G21" s="1">
        <v>51</v>
      </c>
      <c r="H21" s="1">
        <v>0</v>
      </c>
      <c r="I21" s="1">
        <v>0</v>
      </c>
      <c r="J21" s="3">
        <f>C21+D21+E21+F21+G21+H21+I21</f>
        <v>107</v>
      </c>
      <c r="K21" s="3">
        <v>100</v>
      </c>
      <c r="L21" s="3">
        <v>88.39</v>
      </c>
      <c r="M21" s="8">
        <v>20</v>
      </c>
      <c r="N21" s="3">
        <f>K21*0.07+L21</f>
        <v>95.39</v>
      </c>
      <c r="O21" s="8">
        <v>20</v>
      </c>
    </row>
    <row r="22" spans="1:15" x14ac:dyDescent="0.15">
      <c r="A22" s="6" t="s">
        <v>157</v>
      </c>
      <c r="B22" s="4" t="s">
        <v>12</v>
      </c>
      <c r="C22" s="1">
        <v>0</v>
      </c>
      <c r="D22" s="1">
        <v>3</v>
      </c>
      <c r="E22" s="1">
        <v>20</v>
      </c>
      <c r="F22" s="1">
        <v>60</v>
      </c>
      <c r="G22" s="1">
        <v>17</v>
      </c>
      <c r="H22" s="1">
        <v>0</v>
      </c>
      <c r="I22" s="1">
        <v>0</v>
      </c>
      <c r="J22" s="3">
        <f>C22+D22+E22+F22+G22+H22+I22</f>
        <v>100</v>
      </c>
      <c r="K22" s="3">
        <v>100</v>
      </c>
      <c r="L22" s="3">
        <v>87.59</v>
      </c>
      <c r="M22" s="8">
        <v>21</v>
      </c>
      <c r="N22" s="3">
        <f>K22*0.07+L22</f>
        <v>94.59</v>
      </c>
      <c r="O22" s="8">
        <v>21</v>
      </c>
    </row>
    <row r="23" spans="1:15" x14ac:dyDescent="0.15">
      <c r="A23" s="6" t="s">
        <v>143</v>
      </c>
      <c r="B23" s="4" t="s">
        <v>12</v>
      </c>
      <c r="C23" s="1">
        <v>16</v>
      </c>
      <c r="D23" s="1">
        <v>23</v>
      </c>
      <c r="E23" s="1">
        <v>20</v>
      </c>
      <c r="F23" s="1">
        <v>60</v>
      </c>
      <c r="G23" s="1">
        <v>0</v>
      </c>
      <c r="H23" s="1">
        <v>0</v>
      </c>
      <c r="I23" s="1">
        <v>0</v>
      </c>
      <c r="J23" s="3">
        <f>C23+D23+E23+F23+G23+H23+I23</f>
        <v>119</v>
      </c>
      <c r="K23" s="3">
        <v>100</v>
      </c>
      <c r="L23" s="3">
        <v>87.41</v>
      </c>
      <c r="M23" s="8">
        <v>23</v>
      </c>
      <c r="N23" s="3">
        <f>K23*0.07+L23</f>
        <v>94.41</v>
      </c>
      <c r="O23" s="8">
        <v>22</v>
      </c>
    </row>
    <row r="24" spans="1:15" x14ac:dyDescent="0.15">
      <c r="A24" s="6" t="s">
        <v>155</v>
      </c>
      <c r="B24" s="4" t="s">
        <v>12</v>
      </c>
      <c r="C24" s="1">
        <v>20</v>
      </c>
      <c r="D24" s="1">
        <v>0</v>
      </c>
      <c r="E24" s="1">
        <v>14</v>
      </c>
      <c r="F24" s="1">
        <v>60</v>
      </c>
      <c r="G24" s="1">
        <v>17</v>
      </c>
      <c r="H24" s="1">
        <v>0</v>
      </c>
      <c r="I24" s="1">
        <v>0</v>
      </c>
      <c r="J24" s="3">
        <f>C24+D24+E24+F24+G24+H24+I24</f>
        <v>111</v>
      </c>
      <c r="K24" s="3">
        <v>100</v>
      </c>
      <c r="L24" s="3">
        <v>86.76</v>
      </c>
      <c r="M24" s="8">
        <v>27</v>
      </c>
      <c r="N24" s="3">
        <f>K24*0.07+L24</f>
        <v>93.76</v>
      </c>
      <c r="O24" s="8">
        <v>23</v>
      </c>
    </row>
    <row r="25" spans="1:15" x14ac:dyDescent="0.15">
      <c r="A25" s="6" t="s">
        <v>168</v>
      </c>
      <c r="B25" s="4" t="s">
        <v>18</v>
      </c>
      <c r="C25" s="1">
        <v>10</v>
      </c>
      <c r="D25" s="1">
        <v>20</v>
      </c>
      <c r="E25" s="1">
        <v>20</v>
      </c>
      <c r="F25" s="1">
        <v>25</v>
      </c>
      <c r="G25" s="1">
        <v>12</v>
      </c>
      <c r="H25" s="1">
        <v>0</v>
      </c>
      <c r="I25" s="1">
        <v>0</v>
      </c>
      <c r="J25" s="3">
        <f>C25+D25+E25+F25+G25+H25+I25</f>
        <v>87</v>
      </c>
      <c r="K25" s="3">
        <v>87</v>
      </c>
      <c r="L25" s="3">
        <v>87.53</v>
      </c>
      <c r="M25" s="8">
        <v>22</v>
      </c>
      <c r="N25" s="3">
        <f>K25*0.07+L25</f>
        <v>93.62</v>
      </c>
      <c r="O25" s="8">
        <v>24</v>
      </c>
    </row>
    <row r="26" spans="1:15" x14ac:dyDescent="0.15">
      <c r="A26" s="6" t="s">
        <v>144</v>
      </c>
      <c r="B26" s="4" t="s">
        <v>12</v>
      </c>
      <c r="C26" s="1">
        <v>16</v>
      </c>
      <c r="D26" s="1">
        <v>0</v>
      </c>
      <c r="E26" s="1">
        <v>20</v>
      </c>
      <c r="F26" s="1">
        <v>60</v>
      </c>
      <c r="G26" s="1">
        <v>4</v>
      </c>
      <c r="H26" s="1">
        <v>0</v>
      </c>
      <c r="I26" s="1">
        <v>0</v>
      </c>
      <c r="J26" s="3">
        <f>C26+D26+E26+F26+G26+H26+I26</f>
        <v>100</v>
      </c>
      <c r="K26" s="3">
        <v>100</v>
      </c>
      <c r="L26" s="3">
        <v>85.85</v>
      </c>
      <c r="M26" s="8">
        <v>32</v>
      </c>
      <c r="N26" s="3">
        <f>K26*0.07+L26</f>
        <v>92.85</v>
      </c>
      <c r="O26" s="8">
        <v>25</v>
      </c>
    </row>
    <row r="27" spans="1:15" x14ac:dyDescent="0.15">
      <c r="A27" s="6" t="s">
        <v>135</v>
      </c>
      <c r="B27" s="4" t="s">
        <v>13</v>
      </c>
      <c r="C27" s="1">
        <v>0</v>
      </c>
      <c r="D27" s="1">
        <v>12</v>
      </c>
      <c r="E27" s="1">
        <v>20</v>
      </c>
      <c r="F27" s="1">
        <v>15</v>
      </c>
      <c r="G27" s="1">
        <v>31</v>
      </c>
      <c r="H27" s="1">
        <v>0</v>
      </c>
      <c r="I27" s="1">
        <v>0</v>
      </c>
      <c r="J27" s="3">
        <f>C27+D27+E27+F27+G27+H27+I27</f>
        <v>78</v>
      </c>
      <c r="K27" s="3">
        <v>78</v>
      </c>
      <c r="L27" s="3">
        <v>87.35</v>
      </c>
      <c r="M27" s="8">
        <v>24</v>
      </c>
      <c r="N27" s="3">
        <f>K27*0.07+L27</f>
        <v>92.81</v>
      </c>
      <c r="O27" s="8">
        <v>26</v>
      </c>
    </row>
    <row r="28" spans="1:15" x14ac:dyDescent="0.15">
      <c r="A28" s="6" t="s">
        <v>126</v>
      </c>
      <c r="B28" s="4" t="s">
        <v>13</v>
      </c>
      <c r="C28" s="1">
        <v>10</v>
      </c>
      <c r="D28" s="1">
        <v>32</v>
      </c>
      <c r="E28" s="1">
        <v>18</v>
      </c>
      <c r="F28" s="1">
        <v>39</v>
      </c>
      <c r="G28" s="1">
        <v>16</v>
      </c>
      <c r="H28" s="1">
        <v>0</v>
      </c>
      <c r="I28" s="1">
        <v>0</v>
      </c>
      <c r="J28" s="3">
        <f>C28+D28+E28+F28+G28+H28+I28</f>
        <v>115</v>
      </c>
      <c r="K28" s="3">
        <v>100</v>
      </c>
      <c r="L28" s="3">
        <v>85.53</v>
      </c>
      <c r="M28" s="8">
        <v>34</v>
      </c>
      <c r="N28" s="3">
        <f>K28*0.07+L28</f>
        <v>92.53</v>
      </c>
      <c r="O28" s="8">
        <v>27</v>
      </c>
    </row>
    <row r="29" spans="1:15" x14ac:dyDescent="0.15">
      <c r="A29" s="6" t="s">
        <v>132</v>
      </c>
      <c r="B29" s="4" t="s">
        <v>13</v>
      </c>
      <c r="C29" s="1">
        <v>0</v>
      </c>
      <c r="D29" s="1">
        <v>19</v>
      </c>
      <c r="E29" s="1">
        <v>0</v>
      </c>
      <c r="F29" s="1">
        <v>55</v>
      </c>
      <c r="G29" s="1">
        <v>51</v>
      </c>
      <c r="H29" s="1">
        <v>0</v>
      </c>
      <c r="I29" s="1">
        <v>0</v>
      </c>
      <c r="J29" s="3">
        <f>C29+D29+E29+F29+G29+H29+I29</f>
        <v>125</v>
      </c>
      <c r="K29" s="3">
        <v>100</v>
      </c>
      <c r="L29" s="3">
        <v>84.86</v>
      </c>
      <c r="M29" s="8">
        <v>37</v>
      </c>
      <c r="N29" s="3">
        <f>K29*0.07+L29</f>
        <v>91.86</v>
      </c>
      <c r="O29" s="8">
        <v>28</v>
      </c>
    </row>
    <row r="30" spans="1:15" x14ac:dyDescent="0.15">
      <c r="A30" s="6" t="s">
        <v>187</v>
      </c>
      <c r="B30" s="4" t="s">
        <v>18</v>
      </c>
      <c r="C30" s="1">
        <v>10</v>
      </c>
      <c r="D30" s="1">
        <v>4</v>
      </c>
      <c r="E30" s="1">
        <v>10</v>
      </c>
      <c r="F30" s="1">
        <v>49</v>
      </c>
      <c r="G30" s="1">
        <v>12</v>
      </c>
      <c r="H30" s="1">
        <v>0</v>
      </c>
      <c r="I30" s="1">
        <v>0</v>
      </c>
      <c r="J30" s="3">
        <f>C30+D30+E30+F30+G30+H30+I30</f>
        <v>85</v>
      </c>
      <c r="K30" s="3">
        <v>85</v>
      </c>
      <c r="L30" s="3">
        <v>85.9</v>
      </c>
      <c r="M30" s="8">
        <v>31</v>
      </c>
      <c r="N30" s="3">
        <f>K30*0.07+L30</f>
        <v>91.850000000000009</v>
      </c>
      <c r="O30" s="8">
        <v>29</v>
      </c>
    </row>
    <row r="31" spans="1:15" x14ac:dyDescent="0.15">
      <c r="A31" s="6" t="s">
        <v>166</v>
      </c>
      <c r="B31" s="4" t="s">
        <v>12</v>
      </c>
      <c r="C31" s="1">
        <v>10</v>
      </c>
      <c r="D31" s="1">
        <v>28</v>
      </c>
      <c r="E31" s="1">
        <v>0</v>
      </c>
      <c r="F31" s="1">
        <v>28</v>
      </c>
      <c r="G31" s="1">
        <v>17</v>
      </c>
      <c r="H31" s="1">
        <v>0</v>
      </c>
      <c r="I31" s="1">
        <v>0</v>
      </c>
      <c r="J31" s="3">
        <f>C31+D31+E31+F31+G31+H31+I31</f>
        <v>83</v>
      </c>
      <c r="K31" s="3">
        <v>83</v>
      </c>
      <c r="L31" s="3">
        <v>86.01</v>
      </c>
      <c r="M31" s="8">
        <v>30</v>
      </c>
      <c r="N31" s="3">
        <f>K31*0.07+L31</f>
        <v>91.820000000000007</v>
      </c>
      <c r="O31" s="8">
        <v>30</v>
      </c>
    </row>
    <row r="32" spans="1:15" x14ac:dyDescent="0.15">
      <c r="A32" s="6" t="s">
        <v>134</v>
      </c>
      <c r="B32" s="4" t="s">
        <v>13</v>
      </c>
      <c r="C32" s="1">
        <v>10</v>
      </c>
      <c r="D32" s="1">
        <v>8</v>
      </c>
      <c r="E32" s="1">
        <v>6</v>
      </c>
      <c r="F32" s="1">
        <v>0</v>
      </c>
      <c r="G32" s="1">
        <v>51</v>
      </c>
      <c r="H32" s="1">
        <v>0</v>
      </c>
      <c r="I32" s="1">
        <v>0</v>
      </c>
      <c r="J32" s="3">
        <f>C32+D32+E32+F32+G32+H32+I32</f>
        <v>75</v>
      </c>
      <c r="K32" s="3">
        <v>75</v>
      </c>
      <c r="L32" s="3">
        <v>86.56</v>
      </c>
      <c r="M32" s="8">
        <v>28</v>
      </c>
      <c r="N32" s="3">
        <f>K32*0.07+L32</f>
        <v>91.81</v>
      </c>
      <c r="O32" s="8">
        <v>31</v>
      </c>
    </row>
    <row r="33" spans="1:15" x14ac:dyDescent="0.15">
      <c r="A33" s="6" t="s">
        <v>127</v>
      </c>
      <c r="B33" s="4" t="s">
        <v>13</v>
      </c>
      <c r="C33" s="1">
        <v>10</v>
      </c>
      <c r="D33" s="1">
        <v>22</v>
      </c>
      <c r="E33" s="1">
        <v>16</v>
      </c>
      <c r="F33" s="1">
        <v>0</v>
      </c>
      <c r="G33" s="1">
        <v>53</v>
      </c>
      <c r="H33" s="1">
        <v>0</v>
      </c>
      <c r="I33" s="1">
        <v>0</v>
      </c>
      <c r="J33" s="3">
        <f>C33+D33+E33+F33+G33+H33+I33</f>
        <v>101</v>
      </c>
      <c r="K33" s="3">
        <v>100</v>
      </c>
      <c r="L33" s="3">
        <v>84.78</v>
      </c>
      <c r="M33" s="8">
        <v>38</v>
      </c>
      <c r="N33" s="3">
        <f>K33*0.07+L33</f>
        <v>91.78</v>
      </c>
      <c r="O33" s="8">
        <v>32</v>
      </c>
    </row>
    <row r="34" spans="1:15" x14ac:dyDescent="0.15">
      <c r="A34" s="6" t="s">
        <v>190</v>
      </c>
      <c r="B34" s="4" t="s">
        <v>18</v>
      </c>
      <c r="C34" s="1">
        <v>20</v>
      </c>
      <c r="D34" s="1">
        <v>3</v>
      </c>
      <c r="E34" s="1">
        <v>10</v>
      </c>
      <c r="F34" s="1">
        <v>55</v>
      </c>
      <c r="G34" s="1">
        <v>12</v>
      </c>
      <c r="H34" s="1">
        <v>0</v>
      </c>
      <c r="I34" s="1">
        <v>0</v>
      </c>
      <c r="J34" s="3">
        <f>C34+D34+E34+F34+G34+H34+I34</f>
        <v>100</v>
      </c>
      <c r="K34" s="3">
        <v>100</v>
      </c>
      <c r="L34" s="3">
        <v>84.72</v>
      </c>
      <c r="M34" s="8">
        <v>39</v>
      </c>
      <c r="N34" s="3">
        <f>K34*0.07+L34</f>
        <v>91.72</v>
      </c>
      <c r="O34" s="8">
        <v>33</v>
      </c>
    </row>
    <row r="35" spans="1:15" x14ac:dyDescent="0.15">
      <c r="A35" s="6" t="s">
        <v>123</v>
      </c>
      <c r="B35" s="4" t="s">
        <v>13</v>
      </c>
      <c r="C35" s="1">
        <v>20</v>
      </c>
      <c r="D35" s="1">
        <v>34</v>
      </c>
      <c r="E35" s="1">
        <v>14</v>
      </c>
      <c r="F35" s="1">
        <v>15</v>
      </c>
      <c r="G35" s="1">
        <v>17</v>
      </c>
      <c r="H35" s="1">
        <v>0</v>
      </c>
      <c r="I35" s="1">
        <v>0</v>
      </c>
      <c r="J35" s="3">
        <f>C35+D35+E35+F35+G35+H35+I35</f>
        <v>100</v>
      </c>
      <c r="K35" s="3">
        <v>100</v>
      </c>
      <c r="L35" s="3">
        <v>84.53</v>
      </c>
      <c r="M35" s="8">
        <v>40</v>
      </c>
      <c r="N35" s="3">
        <f>K35*0.07+L35</f>
        <v>91.53</v>
      </c>
      <c r="O35" s="8">
        <v>34</v>
      </c>
    </row>
    <row r="36" spans="1:15" x14ac:dyDescent="0.15">
      <c r="A36" s="6" t="s">
        <v>120</v>
      </c>
      <c r="B36" s="4" t="s">
        <v>13</v>
      </c>
      <c r="C36" s="1">
        <v>0</v>
      </c>
      <c r="D36" s="1">
        <v>18</v>
      </c>
      <c r="E36" s="1">
        <v>1</v>
      </c>
      <c r="F36" s="1">
        <v>0</v>
      </c>
      <c r="G36" s="1">
        <v>30</v>
      </c>
      <c r="H36" s="1">
        <v>0</v>
      </c>
      <c r="I36" s="1">
        <v>0</v>
      </c>
      <c r="J36" s="3">
        <f>C36+D36+E36+F36+G36+H36+I36</f>
        <v>49</v>
      </c>
      <c r="K36" s="3">
        <v>49</v>
      </c>
      <c r="L36" s="3">
        <v>87.12</v>
      </c>
      <c r="M36" s="8">
        <v>25</v>
      </c>
      <c r="N36" s="3">
        <f>K36*0.07+L36</f>
        <v>90.550000000000011</v>
      </c>
      <c r="O36" s="8">
        <v>35</v>
      </c>
    </row>
    <row r="37" spans="1:15" x14ac:dyDescent="0.15">
      <c r="A37" s="6" t="s">
        <v>137</v>
      </c>
      <c r="B37" s="4" t="s">
        <v>13</v>
      </c>
      <c r="C37" s="1">
        <v>10</v>
      </c>
      <c r="D37" s="1">
        <v>12</v>
      </c>
      <c r="E37" s="1">
        <v>20</v>
      </c>
      <c r="F37" s="1">
        <v>60</v>
      </c>
      <c r="G37" s="1">
        <v>17</v>
      </c>
      <c r="H37" s="1">
        <v>0</v>
      </c>
      <c r="I37" s="1">
        <v>0</v>
      </c>
      <c r="J37" s="3">
        <f>C37+D37+E37+F37+G37+H37+I37</f>
        <v>119</v>
      </c>
      <c r="K37" s="3">
        <v>100</v>
      </c>
      <c r="L37" s="3">
        <v>83.41</v>
      </c>
      <c r="M37" s="8">
        <v>48</v>
      </c>
      <c r="N37" s="3">
        <f>K37*0.07+L37</f>
        <v>90.41</v>
      </c>
      <c r="O37" s="8">
        <v>36</v>
      </c>
    </row>
    <row r="38" spans="1:15" x14ac:dyDescent="0.15">
      <c r="A38" s="6" t="s">
        <v>129</v>
      </c>
      <c r="B38" s="4" t="s">
        <v>13</v>
      </c>
      <c r="C38" s="1">
        <v>0</v>
      </c>
      <c r="D38" s="1">
        <v>3</v>
      </c>
      <c r="E38" s="1">
        <v>20</v>
      </c>
      <c r="F38" s="1">
        <v>60</v>
      </c>
      <c r="G38" s="1">
        <v>17</v>
      </c>
      <c r="H38" s="1">
        <v>0</v>
      </c>
      <c r="I38" s="1">
        <v>0</v>
      </c>
      <c r="J38" s="3">
        <f>C38+D38+E38+F38+G38+H38+I38</f>
        <v>100</v>
      </c>
      <c r="K38" s="3">
        <v>100</v>
      </c>
      <c r="L38" s="3">
        <v>83.24</v>
      </c>
      <c r="M38" s="8">
        <v>49</v>
      </c>
      <c r="N38" s="3">
        <f>K38*0.07+L38</f>
        <v>90.24</v>
      </c>
      <c r="O38" s="8">
        <v>37</v>
      </c>
    </row>
    <row r="39" spans="1:15" x14ac:dyDescent="0.15">
      <c r="A39" s="6" t="s">
        <v>188</v>
      </c>
      <c r="B39" s="4" t="s">
        <v>18</v>
      </c>
      <c r="C39" s="1">
        <v>10</v>
      </c>
      <c r="D39" s="1">
        <v>12</v>
      </c>
      <c r="E39" s="1">
        <v>20</v>
      </c>
      <c r="F39" s="1">
        <v>60</v>
      </c>
      <c r="G39" s="1">
        <v>12</v>
      </c>
      <c r="H39" s="1">
        <v>0</v>
      </c>
      <c r="I39" s="1">
        <v>0</v>
      </c>
      <c r="J39" s="3">
        <f>C39+D39+E39+F39+G39+H39+I39</f>
        <v>114</v>
      </c>
      <c r="K39" s="3">
        <v>100</v>
      </c>
      <c r="L39" s="3">
        <v>83.02</v>
      </c>
      <c r="M39" s="8">
        <v>52</v>
      </c>
      <c r="N39" s="3">
        <f>K39*0.07+L39</f>
        <v>90.02</v>
      </c>
      <c r="O39" s="8">
        <v>38</v>
      </c>
    </row>
    <row r="40" spans="1:15" x14ac:dyDescent="0.15">
      <c r="A40" s="6" t="s">
        <v>122</v>
      </c>
      <c r="B40" s="4" t="s">
        <v>13</v>
      </c>
      <c r="C40" s="1">
        <v>10</v>
      </c>
      <c r="D40" s="1">
        <v>36</v>
      </c>
      <c r="E40" s="1">
        <v>0</v>
      </c>
      <c r="F40" s="1">
        <v>0</v>
      </c>
      <c r="G40" s="1">
        <v>50</v>
      </c>
      <c r="H40" s="1">
        <v>0</v>
      </c>
      <c r="I40" s="1">
        <v>0</v>
      </c>
      <c r="J40" s="3">
        <f>C40+D40+E40+F40+G40+H40+I40</f>
        <v>96</v>
      </c>
      <c r="K40" s="3">
        <v>96</v>
      </c>
      <c r="L40" s="3">
        <v>82.02</v>
      </c>
      <c r="M40" s="8">
        <v>54</v>
      </c>
      <c r="N40" s="3">
        <f>K40*0.07+L40</f>
        <v>88.74</v>
      </c>
      <c r="O40" s="8">
        <v>39</v>
      </c>
    </row>
    <row r="41" spans="1:15" x14ac:dyDescent="0.15">
      <c r="A41" s="6" t="s">
        <v>194</v>
      </c>
      <c r="B41" s="4" t="s">
        <v>18</v>
      </c>
      <c r="C41" s="1">
        <v>0</v>
      </c>
      <c r="D41" s="1">
        <v>10</v>
      </c>
      <c r="E41" s="1">
        <v>0</v>
      </c>
      <c r="F41" s="1">
        <v>45</v>
      </c>
      <c r="G41" s="1">
        <v>12</v>
      </c>
      <c r="H41" s="1">
        <v>0</v>
      </c>
      <c r="I41" s="1">
        <v>0</v>
      </c>
      <c r="J41" s="3">
        <f>C41+D41+E41+F41+G41+H41+I41</f>
        <v>67</v>
      </c>
      <c r="K41" s="3">
        <v>67</v>
      </c>
      <c r="L41" s="3">
        <v>83.82</v>
      </c>
      <c r="M41" s="8">
        <v>45</v>
      </c>
      <c r="N41" s="3">
        <f>K41*0.07+L41</f>
        <v>88.509999999999991</v>
      </c>
      <c r="O41" s="8">
        <v>40</v>
      </c>
    </row>
    <row r="42" spans="1:15" x14ac:dyDescent="0.15">
      <c r="A42" s="6" t="s">
        <v>130</v>
      </c>
      <c r="B42" s="4" t="s">
        <v>13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3">
        <f>C42+D42+E42+F42+G42+H42+I42</f>
        <v>0</v>
      </c>
      <c r="K42" s="3">
        <v>0</v>
      </c>
      <c r="L42" s="3">
        <v>87.11</v>
      </c>
      <c r="M42" s="8">
        <v>26</v>
      </c>
      <c r="N42" s="3">
        <f>K42*0.07+L42</f>
        <v>87.11</v>
      </c>
      <c r="O42" s="8">
        <v>41</v>
      </c>
    </row>
    <row r="43" spans="1:15" x14ac:dyDescent="0.15">
      <c r="A43" s="6" t="s">
        <v>153</v>
      </c>
      <c r="B43" s="4" t="s">
        <v>12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3">
        <f>C43+D43+E43+F43+G43+H43+I43</f>
        <v>0</v>
      </c>
      <c r="K43" s="3">
        <v>0</v>
      </c>
      <c r="L43" s="3">
        <v>86.23</v>
      </c>
      <c r="M43" s="8">
        <v>29</v>
      </c>
      <c r="N43" s="3">
        <f>K43*0.07+L43</f>
        <v>86.23</v>
      </c>
      <c r="O43" s="8">
        <v>42</v>
      </c>
    </row>
    <row r="44" spans="1:15" x14ac:dyDescent="0.15">
      <c r="A44" s="6" t="s">
        <v>152</v>
      </c>
      <c r="B44" s="4" t="s">
        <v>12</v>
      </c>
      <c r="C44" s="1">
        <v>10</v>
      </c>
      <c r="D44" s="1">
        <v>34</v>
      </c>
      <c r="E44" s="1">
        <v>21</v>
      </c>
      <c r="F44" s="1">
        <v>0</v>
      </c>
      <c r="G44" s="1">
        <v>17</v>
      </c>
      <c r="H44" s="1">
        <v>0</v>
      </c>
      <c r="I44" s="1">
        <v>0</v>
      </c>
      <c r="J44" s="3">
        <f>C44+D44+E44+F44+G44+H44+I44</f>
        <v>82</v>
      </c>
      <c r="K44" s="3">
        <v>82</v>
      </c>
      <c r="L44" s="3">
        <v>80.41</v>
      </c>
      <c r="M44" s="8">
        <v>60</v>
      </c>
      <c r="N44" s="3">
        <f>K44*0.07+L44</f>
        <v>86.149999999999991</v>
      </c>
      <c r="O44" s="8">
        <v>43</v>
      </c>
    </row>
    <row r="45" spans="1:15" x14ac:dyDescent="0.15">
      <c r="A45" s="6" t="s">
        <v>149</v>
      </c>
      <c r="B45" s="4" t="s">
        <v>12</v>
      </c>
      <c r="C45" s="1">
        <v>0</v>
      </c>
      <c r="D45" s="1">
        <v>6</v>
      </c>
      <c r="E45" s="1">
        <v>0</v>
      </c>
      <c r="F45" s="1">
        <v>13</v>
      </c>
      <c r="G45" s="1">
        <v>17</v>
      </c>
      <c r="H45" s="1">
        <v>0</v>
      </c>
      <c r="I45" s="1">
        <v>0</v>
      </c>
      <c r="J45" s="3">
        <f>C45+D45+E45+F45+G45+H45+I45</f>
        <v>36</v>
      </c>
      <c r="K45" s="3">
        <v>36</v>
      </c>
      <c r="L45" s="3">
        <v>83.53</v>
      </c>
      <c r="M45" s="8">
        <v>47</v>
      </c>
      <c r="N45" s="3">
        <f>K45*0.07+L45</f>
        <v>86.05</v>
      </c>
      <c r="O45" s="8">
        <v>44</v>
      </c>
    </row>
    <row r="46" spans="1:15" x14ac:dyDescent="0.15">
      <c r="A46" s="6" t="s">
        <v>184</v>
      </c>
      <c r="B46" s="4" t="s">
        <v>18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3">
        <f>C46+D46+E46+F46+G46+H46+I46</f>
        <v>0</v>
      </c>
      <c r="K46" s="3">
        <v>0</v>
      </c>
      <c r="L46" s="3">
        <v>85.8</v>
      </c>
      <c r="M46" s="8">
        <v>33</v>
      </c>
      <c r="N46" s="3">
        <f>K46*0.07+L46</f>
        <v>85.8</v>
      </c>
      <c r="O46" s="8">
        <v>45</v>
      </c>
    </row>
    <row r="47" spans="1:15" x14ac:dyDescent="0.15">
      <c r="A47" s="6" t="s">
        <v>133</v>
      </c>
      <c r="B47" s="4" t="s">
        <v>13</v>
      </c>
      <c r="C47" s="1">
        <v>10</v>
      </c>
      <c r="D47" s="1">
        <v>42</v>
      </c>
      <c r="E47" s="1">
        <v>35</v>
      </c>
      <c r="F47" s="1">
        <v>47</v>
      </c>
      <c r="G47" s="1">
        <v>17</v>
      </c>
      <c r="H47" s="1">
        <v>0</v>
      </c>
      <c r="I47" s="1">
        <v>0</v>
      </c>
      <c r="J47" s="3">
        <f>C47+D47+E47+F47+G47+H47+I47</f>
        <v>151</v>
      </c>
      <c r="K47" s="3">
        <v>100</v>
      </c>
      <c r="L47" s="3">
        <v>78.739999999999995</v>
      </c>
      <c r="M47" s="8">
        <v>66</v>
      </c>
      <c r="N47" s="3">
        <f>K47*0.07+L47</f>
        <v>85.74</v>
      </c>
      <c r="O47" s="8">
        <v>46</v>
      </c>
    </row>
    <row r="48" spans="1:15" x14ac:dyDescent="0.15">
      <c r="A48" s="6" t="s">
        <v>193</v>
      </c>
      <c r="B48" s="4" t="s">
        <v>18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3">
        <f>C48+D48+E48+F48+G48+H48+I48</f>
        <v>0</v>
      </c>
      <c r="K48" s="3">
        <v>0</v>
      </c>
      <c r="L48" s="3">
        <v>85.36</v>
      </c>
      <c r="M48" s="8">
        <v>35</v>
      </c>
      <c r="N48" s="3">
        <f>K48*0.07+L48</f>
        <v>85.36</v>
      </c>
      <c r="O48" s="8">
        <v>47</v>
      </c>
    </row>
    <row r="49" spans="1:15" x14ac:dyDescent="0.15">
      <c r="A49" s="6" t="s">
        <v>125</v>
      </c>
      <c r="B49" s="4" t="s">
        <v>13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3">
        <f>C49+D49+E49+F49+G49+H49+I49</f>
        <v>0</v>
      </c>
      <c r="K49" s="3">
        <v>0</v>
      </c>
      <c r="L49" s="3">
        <v>85.02</v>
      </c>
      <c r="M49" s="8">
        <v>36</v>
      </c>
      <c r="N49" s="3">
        <f>K49*0.07+L49</f>
        <v>85.02</v>
      </c>
      <c r="O49" s="8">
        <v>48</v>
      </c>
    </row>
    <row r="50" spans="1:15" x14ac:dyDescent="0.15">
      <c r="A50" s="6" t="s">
        <v>191</v>
      </c>
      <c r="B50" s="4" t="s">
        <v>18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3">
        <f>C50+D50+E50+F50+G50+H50+I50</f>
        <v>0</v>
      </c>
      <c r="K50" s="3">
        <v>0</v>
      </c>
      <c r="L50" s="3">
        <v>84.52</v>
      </c>
      <c r="M50" s="8">
        <v>41</v>
      </c>
      <c r="N50" s="3">
        <f>K50*0.07+L50</f>
        <v>84.52</v>
      </c>
      <c r="O50" s="8">
        <v>49</v>
      </c>
    </row>
    <row r="51" spans="1:15" x14ac:dyDescent="0.15">
      <c r="A51" s="6" t="s">
        <v>118</v>
      </c>
      <c r="B51" s="4" t="s">
        <v>13</v>
      </c>
      <c r="C51" s="1">
        <v>0</v>
      </c>
      <c r="D51" s="1">
        <v>7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3">
        <f>C51+D51+E51+F51+G51+H51+I51</f>
        <v>7</v>
      </c>
      <c r="K51" s="3">
        <v>7</v>
      </c>
      <c r="L51" s="3">
        <v>83.9</v>
      </c>
      <c r="M51" s="8">
        <v>44</v>
      </c>
      <c r="N51" s="3">
        <f>K51*0.07+L51</f>
        <v>84.39</v>
      </c>
      <c r="O51" s="8">
        <v>50</v>
      </c>
    </row>
    <row r="52" spans="1:15" x14ac:dyDescent="0.15">
      <c r="A52" s="6" t="s">
        <v>145</v>
      </c>
      <c r="B52" s="4" t="s">
        <v>12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3">
        <f>C52+D52+E52+F52+G52+H52+I52</f>
        <v>0</v>
      </c>
      <c r="K52" s="3">
        <v>0</v>
      </c>
      <c r="L52" s="3">
        <v>84.17</v>
      </c>
      <c r="M52" s="8">
        <v>42</v>
      </c>
      <c r="N52" s="3">
        <f>K52*0.07+L52</f>
        <v>84.17</v>
      </c>
      <c r="O52" s="8">
        <v>51</v>
      </c>
    </row>
    <row r="53" spans="1:15" x14ac:dyDescent="0.15">
      <c r="A53" s="6" t="s">
        <v>195</v>
      </c>
      <c r="B53" s="4" t="s">
        <v>18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3">
        <f>C53+D53+E53+F53+G53+H53+I53</f>
        <v>0</v>
      </c>
      <c r="K53" s="3">
        <v>0</v>
      </c>
      <c r="L53" s="3">
        <v>84.09</v>
      </c>
      <c r="M53" s="8">
        <v>43</v>
      </c>
      <c r="N53" s="3">
        <f>K53*0.07+L53</f>
        <v>84.09</v>
      </c>
      <c r="O53" s="8">
        <v>52</v>
      </c>
    </row>
    <row r="54" spans="1:15" x14ac:dyDescent="0.15">
      <c r="A54" s="6" t="s">
        <v>121</v>
      </c>
      <c r="B54" s="4" t="s">
        <v>13</v>
      </c>
      <c r="C54" s="1">
        <v>0</v>
      </c>
      <c r="D54" s="1">
        <v>6</v>
      </c>
      <c r="E54" s="1">
        <v>0</v>
      </c>
      <c r="F54" s="1">
        <v>13</v>
      </c>
      <c r="G54" s="1">
        <v>17</v>
      </c>
      <c r="H54" s="1">
        <v>0</v>
      </c>
      <c r="I54" s="1">
        <v>0</v>
      </c>
      <c r="J54" s="3">
        <f>C54+D54+E54+F54+G54+H54+I54</f>
        <v>36</v>
      </c>
      <c r="K54" s="3">
        <v>36</v>
      </c>
      <c r="L54" s="3">
        <v>81.36</v>
      </c>
      <c r="M54" s="8">
        <v>57</v>
      </c>
      <c r="N54" s="3">
        <f>K54*0.07+L54</f>
        <v>83.88</v>
      </c>
      <c r="O54" s="8">
        <v>53</v>
      </c>
    </row>
    <row r="55" spans="1:15" x14ac:dyDescent="0.15">
      <c r="A55" s="6" t="s">
        <v>163</v>
      </c>
      <c r="B55" s="4" t="s">
        <v>12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3">
        <f>C55+D55+E55+F55+G55+H55+I55</f>
        <v>0</v>
      </c>
      <c r="K55" s="3">
        <v>0</v>
      </c>
      <c r="L55" s="3">
        <v>83.68</v>
      </c>
      <c r="M55" s="8">
        <v>46</v>
      </c>
      <c r="N55" s="3">
        <f>K55*0.07+L55</f>
        <v>83.68</v>
      </c>
      <c r="O55" s="8">
        <v>54</v>
      </c>
    </row>
    <row r="56" spans="1:15" x14ac:dyDescent="0.15">
      <c r="A56" s="6" t="s">
        <v>119</v>
      </c>
      <c r="B56" s="4" t="s">
        <v>13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3">
        <f>C56+D56+E56+F56+G56+H56+I56</f>
        <v>0</v>
      </c>
      <c r="K56" s="3">
        <v>0</v>
      </c>
      <c r="L56" s="3">
        <v>83.22</v>
      </c>
      <c r="M56" s="8">
        <v>50</v>
      </c>
      <c r="N56" s="3">
        <f>K56*0.07+L56</f>
        <v>83.22</v>
      </c>
      <c r="O56" s="8">
        <v>55</v>
      </c>
    </row>
    <row r="57" spans="1:15" x14ac:dyDescent="0.15">
      <c r="A57" s="6" t="s">
        <v>111</v>
      </c>
      <c r="B57" s="4" t="s">
        <v>13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3">
        <f>C57+D57+E57+F57+G57+H57+I57</f>
        <v>0</v>
      </c>
      <c r="K57" s="3">
        <v>0</v>
      </c>
      <c r="L57" s="3">
        <v>83.2</v>
      </c>
      <c r="M57" s="8">
        <v>51</v>
      </c>
      <c r="N57" s="3">
        <f>K57*0.07+L57</f>
        <v>83.2</v>
      </c>
      <c r="O57" s="8">
        <v>56</v>
      </c>
    </row>
    <row r="58" spans="1:15" x14ac:dyDescent="0.15">
      <c r="A58" s="6" t="s">
        <v>138</v>
      </c>
      <c r="B58" s="4" t="s">
        <v>13</v>
      </c>
      <c r="C58" s="1">
        <v>10</v>
      </c>
      <c r="D58" s="1">
        <v>28</v>
      </c>
      <c r="E58" s="1">
        <v>0</v>
      </c>
      <c r="F58" s="1">
        <v>28</v>
      </c>
      <c r="G58" s="1">
        <v>17</v>
      </c>
      <c r="H58" s="1">
        <v>0</v>
      </c>
      <c r="I58" s="1">
        <v>0</v>
      </c>
      <c r="J58" s="3">
        <f>C58+D58+E58+F58+G58+H58+I58</f>
        <v>83</v>
      </c>
      <c r="K58" s="3">
        <v>83</v>
      </c>
      <c r="L58" s="3">
        <v>77.209999999999994</v>
      </c>
      <c r="M58" s="8">
        <v>68</v>
      </c>
      <c r="N58" s="3">
        <f>K58*0.07+L58</f>
        <v>83.02</v>
      </c>
      <c r="O58" s="8">
        <v>57</v>
      </c>
    </row>
    <row r="59" spans="1:15" x14ac:dyDescent="0.15">
      <c r="A59" s="6" t="s">
        <v>150</v>
      </c>
      <c r="B59" s="4" t="s">
        <v>12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3">
        <f>C59+D59+E59+F59+G59+H59+I59</f>
        <v>0</v>
      </c>
      <c r="K59" s="3">
        <v>0</v>
      </c>
      <c r="L59" s="3">
        <v>82.66</v>
      </c>
      <c r="M59" s="8">
        <v>53</v>
      </c>
      <c r="N59" s="3">
        <f>K59*0.07+L59</f>
        <v>82.66</v>
      </c>
      <c r="O59" s="8">
        <v>58</v>
      </c>
    </row>
    <row r="60" spans="1:15" x14ac:dyDescent="0.15">
      <c r="A60" s="6" t="s">
        <v>113</v>
      </c>
      <c r="B60" s="4" t="s">
        <v>13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3">
        <f>C60+D60+E60+F60+G60+H60+I60</f>
        <v>0</v>
      </c>
      <c r="K60" s="3">
        <v>0</v>
      </c>
      <c r="L60" s="3">
        <v>81.97</v>
      </c>
      <c r="M60" s="8">
        <v>55</v>
      </c>
      <c r="N60" s="3">
        <f>K60*0.07+L60</f>
        <v>81.97</v>
      </c>
      <c r="O60" s="8">
        <v>59</v>
      </c>
    </row>
    <row r="61" spans="1:15" x14ac:dyDescent="0.15">
      <c r="A61" s="6" t="s">
        <v>117</v>
      </c>
      <c r="B61" s="4" t="s">
        <v>13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3">
        <f>C61+D61+E61+F61+G61+H61+I61</f>
        <v>0</v>
      </c>
      <c r="K61" s="3">
        <v>0</v>
      </c>
      <c r="L61" s="3">
        <v>81.83</v>
      </c>
      <c r="M61" s="8">
        <v>56</v>
      </c>
      <c r="N61" s="3">
        <f>K61*0.07+L61</f>
        <v>81.83</v>
      </c>
      <c r="O61" s="8">
        <v>60</v>
      </c>
    </row>
    <row r="62" spans="1:15" x14ac:dyDescent="0.15">
      <c r="A62" s="6" t="s">
        <v>116</v>
      </c>
      <c r="B62" s="4" t="s">
        <v>13</v>
      </c>
      <c r="C62" s="1">
        <v>16</v>
      </c>
      <c r="D62" s="1">
        <v>0</v>
      </c>
      <c r="E62" s="1">
        <v>20</v>
      </c>
      <c r="F62" s="1">
        <v>60</v>
      </c>
      <c r="G62" s="1">
        <v>4</v>
      </c>
      <c r="H62" s="1">
        <v>0</v>
      </c>
      <c r="I62" s="1">
        <v>0</v>
      </c>
      <c r="J62" s="3">
        <f>C62+D62+E62+F62+G62+H62+I62</f>
        <v>100</v>
      </c>
      <c r="K62" s="3">
        <v>100</v>
      </c>
      <c r="L62" s="3">
        <v>74.2</v>
      </c>
      <c r="M62" s="8">
        <v>77</v>
      </c>
      <c r="N62" s="3">
        <f>K62*0.07+L62</f>
        <v>81.2</v>
      </c>
      <c r="O62" s="8">
        <v>61</v>
      </c>
    </row>
    <row r="63" spans="1:15" x14ac:dyDescent="0.15">
      <c r="A63" s="6" t="s">
        <v>183</v>
      </c>
      <c r="B63" s="4" t="s">
        <v>18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3">
        <f>C63+D63+E63+F63+G63+H63+I63</f>
        <v>0</v>
      </c>
      <c r="K63" s="3">
        <v>0</v>
      </c>
      <c r="L63" s="3">
        <v>80.7</v>
      </c>
      <c r="M63" s="8">
        <v>58</v>
      </c>
      <c r="N63" s="3">
        <f>K63*0.07+L63</f>
        <v>80.7</v>
      </c>
      <c r="O63" s="8">
        <v>62</v>
      </c>
    </row>
    <row r="64" spans="1:15" x14ac:dyDescent="0.15">
      <c r="A64" s="6" t="s">
        <v>171</v>
      </c>
      <c r="B64" s="4" t="s">
        <v>18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3">
        <f>C64+D64+E64+F64+G64+H64+I64</f>
        <v>0</v>
      </c>
      <c r="K64" s="3">
        <v>0</v>
      </c>
      <c r="L64" s="3">
        <v>80.569999999999993</v>
      </c>
      <c r="M64" s="8">
        <v>59</v>
      </c>
      <c r="N64" s="3">
        <f>K64*0.07+L64</f>
        <v>80.569999999999993</v>
      </c>
      <c r="O64" s="8">
        <v>63</v>
      </c>
    </row>
    <row r="65" spans="1:15" x14ac:dyDescent="0.15">
      <c r="A65" s="6" t="s">
        <v>176</v>
      </c>
      <c r="B65" s="4" t="s">
        <v>18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3">
        <f>C65+D65+E65+F65+G65+H65+I65</f>
        <v>0</v>
      </c>
      <c r="K65" s="3">
        <v>0</v>
      </c>
      <c r="L65" s="3">
        <v>79.61</v>
      </c>
      <c r="M65" s="8">
        <v>61</v>
      </c>
      <c r="N65" s="3">
        <f>K65*0.07+L65</f>
        <v>79.61</v>
      </c>
      <c r="O65" s="8">
        <v>64</v>
      </c>
    </row>
    <row r="66" spans="1:15" x14ac:dyDescent="0.15">
      <c r="A66" s="6" t="s">
        <v>156</v>
      </c>
      <c r="B66" s="4" t="s">
        <v>12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3">
        <f>C66+D66+E66+F66+G66+H66+I66</f>
        <v>0</v>
      </c>
      <c r="K66" s="3">
        <v>0</v>
      </c>
      <c r="L66" s="3">
        <v>79.52</v>
      </c>
      <c r="M66" s="8">
        <v>62</v>
      </c>
      <c r="N66" s="3">
        <f>K66*0.07+L66</f>
        <v>79.52</v>
      </c>
      <c r="O66" s="8">
        <v>65</v>
      </c>
    </row>
    <row r="67" spans="1:15" x14ac:dyDescent="0.15">
      <c r="A67" s="6" t="s">
        <v>148</v>
      </c>
      <c r="B67" s="4" t="s">
        <v>12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3">
        <f>C67+D67+E67+F67+G67+H67+I67</f>
        <v>0</v>
      </c>
      <c r="K67" s="3">
        <v>0</v>
      </c>
      <c r="L67" s="3">
        <v>79.48</v>
      </c>
      <c r="M67" s="8">
        <v>63</v>
      </c>
      <c r="N67" s="3">
        <f>K67*0.07+L67</f>
        <v>79.48</v>
      </c>
      <c r="O67" s="8">
        <v>66</v>
      </c>
    </row>
    <row r="68" spans="1:15" x14ac:dyDescent="0.15">
      <c r="A68" s="6" t="s">
        <v>177</v>
      </c>
      <c r="B68" s="4" t="s">
        <v>18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3">
        <f>C68+D68+E68+F68+G68+H68+I68</f>
        <v>0</v>
      </c>
      <c r="K68" s="3">
        <v>0</v>
      </c>
      <c r="L68" s="3">
        <v>78.930000000000007</v>
      </c>
      <c r="M68" s="8">
        <v>64</v>
      </c>
      <c r="N68" s="3">
        <f>K68*0.07+L68</f>
        <v>78.930000000000007</v>
      </c>
      <c r="O68" s="8">
        <v>67</v>
      </c>
    </row>
    <row r="69" spans="1:15" x14ac:dyDescent="0.15">
      <c r="A69" s="6" t="s">
        <v>142</v>
      </c>
      <c r="B69" s="4" t="s">
        <v>12</v>
      </c>
      <c r="C69" s="1">
        <v>9</v>
      </c>
      <c r="D69" s="1">
        <v>13</v>
      </c>
      <c r="E69" s="1">
        <v>0</v>
      </c>
      <c r="F69" s="1">
        <v>0</v>
      </c>
      <c r="G69" s="1">
        <v>17</v>
      </c>
      <c r="H69" s="1">
        <v>0</v>
      </c>
      <c r="I69" s="1">
        <v>0</v>
      </c>
      <c r="J69" s="3">
        <f>C69+D69+E69+F69+G69+H69+I69</f>
        <v>39</v>
      </c>
      <c r="K69" s="3">
        <v>39</v>
      </c>
      <c r="L69" s="3">
        <v>76.05</v>
      </c>
      <c r="M69" s="8">
        <v>71</v>
      </c>
      <c r="N69" s="3">
        <f>K69*0.07+L69</f>
        <v>78.78</v>
      </c>
      <c r="O69" s="8">
        <v>68</v>
      </c>
    </row>
    <row r="70" spans="1:15" x14ac:dyDescent="0.15">
      <c r="A70" s="6" t="s">
        <v>158</v>
      </c>
      <c r="B70" s="4" t="s">
        <v>12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3">
        <f>C70+D70+E70+F70+G70+H70+I70</f>
        <v>0</v>
      </c>
      <c r="K70" s="3">
        <v>0</v>
      </c>
      <c r="L70" s="3">
        <v>78.77</v>
      </c>
      <c r="M70" s="8">
        <v>65</v>
      </c>
      <c r="N70" s="3">
        <f>K70*0.07+L70</f>
        <v>78.77</v>
      </c>
      <c r="O70" s="8">
        <v>69</v>
      </c>
    </row>
    <row r="71" spans="1:15" x14ac:dyDescent="0.15">
      <c r="A71" s="6" t="s">
        <v>141</v>
      </c>
      <c r="B71" s="4" t="s">
        <v>12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3">
        <f>C71+D71+E71+F71+G71+H71+I71</f>
        <v>0</v>
      </c>
      <c r="K71" s="3">
        <v>0</v>
      </c>
      <c r="L71" s="3">
        <v>77.89</v>
      </c>
      <c r="M71" s="8">
        <v>67</v>
      </c>
      <c r="N71" s="3">
        <f>K71*0.07+L71</f>
        <v>77.89</v>
      </c>
      <c r="O71" s="8">
        <v>70</v>
      </c>
    </row>
    <row r="72" spans="1:15" x14ac:dyDescent="0.15">
      <c r="A72" s="6" t="s">
        <v>164</v>
      </c>
      <c r="B72" s="4" t="s">
        <v>12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3">
        <f>C72+D72+E72+F72+G72+H72+I72</f>
        <v>0</v>
      </c>
      <c r="K72" s="3">
        <v>0</v>
      </c>
      <c r="L72" s="3">
        <v>76.61</v>
      </c>
      <c r="M72" s="8">
        <v>69</v>
      </c>
      <c r="N72" s="3">
        <f>K72*0.07+L72</f>
        <v>76.61</v>
      </c>
      <c r="O72" s="8">
        <v>71</v>
      </c>
    </row>
    <row r="73" spans="1:15" x14ac:dyDescent="0.15">
      <c r="A73" s="6" t="s">
        <v>173</v>
      </c>
      <c r="B73" s="4" t="s">
        <v>18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3">
        <f>C73+D73+E73+F73+G73+H73+I73</f>
        <v>0</v>
      </c>
      <c r="K73" s="3">
        <v>0</v>
      </c>
      <c r="L73" s="3">
        <v>76.56</v>
      </c>
      <c r="M73" s="8">
        <v>70</v>
      </c>
      <c r="N73" s="3">
        <f>K73*0.07+L73</f>
        <v>76.56</v>
      </c>
      <c r="O73" s="8">
        <v>72</v>
      </c>
    </row>
    <row r="74" spans="1:15" x14ac:dyDescent="0.15">
      <c r="A74" s="6" t="s">
        <v>167</v>
      </c>
      <c r="B74" s="4" t="s">
        <v>12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3">
        <f>C74+D74+E74+F74+G74+H74+I74</f>
        <v>0</v>
      </c>
      <c r="K74" s="3">
        <v>0</v>
      </c>
      <c r="L74" s="3">
        <v>75.86</v>
      </c>
      <c r="M74" s="8">
        <v>72</v>
      </c>
      <c r="N74" s="3">
        <f>K74*0.07+L74</f>
        <v>75.86</v>
      </c>
      <c r="O74" s="8">
        <v>73</v>
      </c>
    </row>
    <row r="75" spans="1:15" x14ac:dyDescent="0.15">
      <c r="A75" s="6" t="s">
        <v>178</v>
      </c>
      <c r="B75" s="4" t="s">
        <v>18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3">
        <f>C75+D75+E75+F75+G75+H75+I75</f>
        <v>0</v>
      </c>
      <c r="K75" s="3">
        <v>0</v>
      </c>
      <c r="L75" s="3">
        <v>75.540000000000006</v>
      </c>
      <c r="M75" s="8">
        <v>73</v>
      </c>
      <c r="N75" s="3">
        <f>K75*0.07+L75</f>
        <v>75.540000000000006</v>
      </c>
      <c r="O75" s="8">
        <v>74</v>
      </c>
    </row>
    <row r="76" spans="1:15" x14ac:dyDescent="0.15">
      <c r="A76" s="6" t="s">
        <v>186</v>
      </c>
      <c r="B76" s="4" t="s">
        <v>18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3">
        <f>C76+D76+E76+F76+G76+H76+I76</f>
        <v>0</v>
      </c>
      <c r="K76" s="3">
        <v>0</v>
      </c>
      <c r="L76" s="3">
        <v>75.290000000000006</v>
      </c>
      <c r="M76" s="8">
        <v>74</v>
      </c>
      <c r="N76" s="3">
        <f>K76*0.07+L76</f>
        <v>75.290000000000006</v>
      </c>
      <c r="O76" s="8">
        <v>75</v>
      </c>
    </row>
    <row r="77" spans="1:15" x14ac:dyDescent="0.15">
      <c r="A77" s="6" t="s">
        <v>147</v>
      </c>
      <c r="B77" s="4" t="s">
        <v>12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3">
        <f>C77+D77+E77+F77+G77+H77+I77</f>
        <v>0</v>
      </c>
      <c r="K77" s="3">
        <v>0</v>
      </c>
      <c r="L77" s="3">
        <v>74.97</v>
      </c>
      <c r="M77" s="8">
        <v>75</v>
      </c>
      <c r="N77" s="3">
        <f>K77*0.07+L77</f>
        <v>74.97</v>
      </c>
      <c r="O77" s="8">
        <v>76</v>
      </c>
    </row>
    <row r="78" spans="1:15" x14ac:dyDescent="0.15">
      <c r="A78" s="6" t="s">
        <v>181</v>
      </c>
      <c r="B78" s="4" t="s">
        <v>18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3">
        <f>C78+D78+E78+F78+G78+H78+I78</f>
        <v>0</v>
      </c>
      <c r="K78" s="3">
        <v>0</v>
      </c>
      <c r="L78" s="3">
        <v>74.510000000000005</v>
      </c>
      <c r="M78" s="8">
        <v>76</v>
      </c>
      <c r="N78" s="3">
        <f>K78*0.07+L78</f>
        <v>74.510000000000005</v>
      </c>
      <c r="O78" s="8">
        <v>77</v>
      </c>
    </row>
    <row r="79" spans="1:15" x14ac:dyDescent="0.15">
      <c r="A79" s="6" t="s">
        <v>146</v>
      </c>
      <c r="B79" s="4" t="s">
        <v>12</v>
      </c>
      <c r="C79" s="1">
        <v>0</v>
      </c>
      <c r="D79" s="1">
        <v>7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3">
        <f>C79+D79+E79+F79+G79+H79+I79</f>
        <v>7</v>
      </c>
      <c r="K79" s="3">
        <v>7</v>
      </c>
      <c r="L79" s="3">
        <v>73.61</v>
      </c>
      <c r="M79" s="8">
        <v>78</v>
      </c>
      <c r="N79" s="3">
        <f>K79*0.07+L79</f>
        <v>74.099999999999994</v>
      </c>
      <c r="O79" s="8">
        <v>78</v>
      </c>
    </row>
    <row r="80" spans="1:15" x14ac:dyDescent="0.15">
      <c r="A80" s="6" t="s">
        <v>112</v>
      </c>
      <c r="B80" s="4" t="s">
        <v>13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3">
        <f>C80+D80+E80+F80+G80+H80+I80</f>
        <v>0</v>
      </c>
      <c r="K80" s="3">
        <v>0</v>
      </c>
      <c r="L80" s="3">
        <v>72.59</v>
      </c>
      <c r="M80" s="8">
        <v>79</v>
      </c>
      <c r="N80" s="3">
        <f>K80*0.07+L80</f>
        <v>72.59</v>
      </c>
      <c r="O80" s="8">
        <v>79</v>
      </c>
    </row>
    <row r="81" spans="1:15" x14ac:dyDescent="0.15">
      <c r="A81" s="6" t="s">
        <v>174</v>
      </c>
      <c r="B81" s="4" t="s">
        <v>18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3">
        <f>C81+D81+E81+F81+G81+H81+I81</f>
        <v>0</v>
      </c>
      <c r="K81" s="3">
        <v>0</v>
      </c>
      <c r="L81" s="3">
        <v>71.42</v>
      </c>
      <c r="M81" s="8">
        <v>80</v>
      </c>
      <c r="N81" s="3">
        <f>K81*0.07+L81</f>
        <v>71.42</v>
      </c>
      <c r="O81" s="8">
        <v>80</v>
      </c>
    </row>
    <row r="82" spans="1:15" x14ac:dyDescent="0.15">
      <c r="A82" s="6" t="s">
        <v>180</v>
      </c>
      <c r="B82" s="4" t="s">
        <v>18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3">
        <f>C82+D82+E82+F82+G82+H82+I82</f>
        <v>0</v>
      </c>
      <c r="K82" s="3">
        <v>0</v>
      </c>
      <c r="L82" s="3">
        <v>70.31</v>
      </c>
      <c r="M82" s="8">
        <v>81</v>
      </c>
      <c r="N82" s="3">
        <f>K82*0.07+L82</f>
        <v>70.31</v>
      </c>
      <c r="O82" s="8">
        <v>81</v>
      </c>
    </row>
    <row r="83" spans="1:15" x14ac:dyDescent="0.15">
      <c r="A83" s="6" t="s">
        <v>169</v>
      </c>
      <c r="B83" s="4" t="s">
        <v>18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3">
        <f>C83+D83+E83+F83+G83+H83+I83</f>
        <v>0</v>
      </c>
      <c r="K83" s="3">
        <v>0</v>
      </c>
      <c r="L83" s="3">
        <v>68.38</v>
      </c>
      <c r="M83" s="8">
        <v>82</v>
      </c>
      <c r="N83" s="3">
        <f>K83*0.07+L83</f>
        <v>68.38</v>
      </c>
      <c r="O83" s="8">
        <v>82</v>
      </c>
    </row>
    <row r="84" spans="1:15" x14ac:dyDescent="0.15">
      <c r="A84" s="6" t="s">
        <v>140</v>
      </c>
      <c r="B84" s="4" t="s">
        <v>12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3">
        <f>C84+D84+E84+F84+G84+H84+I84</f>
        <v>0</v>
      </c>
      <c r="K84" s="3">
        <v>0</v>
      </c>
      <c r="L84" s="3">
        <v>65.45</v>
      </c>
      <c r="M84" s="8">
        <v>83</v>
      </c>
      <c r="N84" s="3">
        <f>K84*0.07+L84</f>
        <v>65.45</v>
      </c>
      <c r="O84" s="8">
        <v>83</v>
      </c>
    </row>
    <row r="85" spans="1:15" x14ac:dyDescent="0.15">
      <c r="A85" s="6" t="s">
        <v>114</v>
      </c>
      <c r="B85" s="4" t="s">
        <v>13</v>
      </c>
      <c r="C85" s="1">
        <v>9</v>
      </c>
      <c r="D85" s="1">
        <v>13</v>
      </c>
      <c r="E85" s="1">
        <v>0</v>
      </c>
      <c r="F85" s="1">
        <v>0</v>
      </c>
      <c r="G85" s="1">
        <v>17</v>
      </c>
      <c r="H85" s="1">
        <v>0</v>
      </c>
      <c r="I85" s="1">
        <v>0</v>
      </c>
      <c r="J85" s="3">
        <f>C85+D85+E85+F85+G85+H85+I85</f>
        <v>39</v>
      </c>
      <c r="K85" s="3">
        <v>39</v>
      </c>
      <c r="L85" s="3">
        <v>62.03</v>
      </c>
      <c r="M85" s="8">
        <v>84</v>
      </c>
      <c r="N85" s="3">
        <f>K85*0.07+L85</f>
        <v>64.760000000000005</v>
      </c>
      <c r="O85" s="8">
        <v>84</v>
      </c>
    </row>
    <row r="86" spans="1:15" x14ac:dyDescent="0.15">
      <c r="A86" s="6" t="s">
        <v>185</v>
      </c>
      <c r="B86" s="4" t="s">
        <v>18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3">
        <f>C86+D86+E86+F86+G86+H86+I86</f>
        <v>0</v>
      </c>
      <c r="K86" s="3">
        <v>0</v>
      </c>
      <c r="L86" s="3">
        <v>54.57</v>
      </c>
      <c r="M86" s="8">
        <v>85</v>
      </c>
      <c r="N86" s="3">
        <f>K86*0.07+L86</f>
        <v>54.57</v>
      </c>
      <c r="O86" s="8">
        <v>85</v>
      </c>
    </row>
  </sheetData>
  <autoFilter ref="B1:K86" xr:uid="{00000000-0001-0000-0000-000000000000}"/>
  <sortState xmlns:xlrd2="http://schemas.microsoft.com/office/spreadsheetml/2017/richdata2" ref="A1:O86">
    <sortCondition descending="1" ref="N2:N86"/>
  </sortState>
  <phoneticPr fontId="2" type="noConversion"/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3FE6-79F4-489A-B6E3-D5BD6161E6D8}">
  <dimension ref="A1:O59"/>
  <sheetViews>
    <sheetView topLeftCell="A21" workbookViewId="0">
      <selection activeCell="N2" sqref="N2:N58"/>
    </sheetView>
  </sheetViews>
  <sheetFormatPr defaultColWidth="9" defaultRowHeight="13.5" x14ac:dyDescent="0.15"/>
  <cols>
    <col min="1" max="1" width="12" customWidth="1"/>
    <col min="2" max="2" width="13.125" customWidth="1"/>
    <col min="10" max="10" width="19" customWidth="1"/>
    <col min="11" max="11" width="16.125" customWidth="1"/>
    <col min="12" max="12" width="11.375" customWidth="1"/>
    <col min="13" max="13" width="11" style="9" customWidth="1"/>
    <col min="14" max="14" width="10.25" customWidth="1"/>
    <col min="15" max="15" width="12.5" style="9" customWidth="1"/>
  </cols>
  <sheetData>
    <row r="1" spans="1:15" x14ac:dyDescent="0.1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341</v>
      </c>
      <c r="K1" s="2" t="s">
        <v>9</v>
      </c>
      <c r="L1" s="2" t="s">
        <v>342</v>
      </c>
      <c r="M1" s="7" t="s">
        <v>343</v>
      </c>
      <c r="N1" s="2" t="s">
        <v>344</v>
      </c>
      <c r="O1" s="7" t="s">
        <v>345</v>
      </c>
    </row>
    <row r="2" spans="1:15" x14ac:dyDescent="0.15">
      <c r="A2" s="6" t="s">
        <v>339</v>
      </c>
      <c r="B2" s="4" t="s">
        <v>17</v>
      </c>
      <c r="C2" s="1">
        <v>16</v>
      </c>
      <c r="D2" s="1">
        <v>34</v>
      </c>
      <c r="E2" s="1">
        <v>20</v>
      </c>
      <c r="F2" s="1">
        <v>60</v>
      </c>
      <c r="G2" s="1">
        <v>17</v>
      </c>
      <c r="H2" s="1">
        <v>0</v>
      </c>
      <c r="I2" s="1">
        <v>0</v>
      </c>
      <c r="J2" s="3">
        <f>C2+D2+E2+F2+G2+H2+I2</f>
        <v>147</v>
      </c>
      <c r="K2" s="3">
        <v>100</v>
      </c>
      <c r="L2" s="3">
        <v>94.61</v>
      </c>
      <c r="M2" s="8">
        <v>1</v>
      </c>
      <c r="N2" s="3">
        <f>K2*0.07+L2</f>
        <v>101.61</v>
      </c>
      <c r="O2" s="8">
        <v>1</v>
      </c>
    </row>
    <row r="3" spans="1:15" x14ac:dyDescent="0.15">
      <c r="A3" s="6" t="s">
        <v>324</v>
      </c>
      <c r="B3" s="4" t="s">
        <v>17</v>
      </c>
      <c r="C3" s="1">
        <v>13</v>
      </c>
      <c r="D3" s="1">
        <v>31</v>
      </c>
      <c r="E3" s="1">
        <v>20</v>
      </c>
      <c r="F3" s="1">
        <v>60</v>
      </c>
      <c r="G3" s="1">
        <v>6</v>
      </c>
      <c r="H3" s="1">
        <v>0</v>
      </c>
      <c r="I3" s="1">
        <v>0</v>
      </c>
      <c r="J3" s="3">
        <f>C3+D3+E3+F3+G3+H3+I3</f>
        <v>130</v>
      </c>
      <c r="K3" s="3">
        <v>100</v>
      </c>
      <c r="L3" s="3">
        <v>93.17</v>
      </c>
      <c r="M3" s="8">
        <v>2</v>
      </c>
      <c r="N3" s="3">
        <f>K3*0.07+L3</f>
        <v>100.17</v>
      </c>
      <c r="O3" s="8">
        <v>2</v>
      </c>
    </row>
    <row r="4" spans="1:15" x14ac:dyDescent="0.15">
      <c r="A4" s="6" t="s">
        <v>311</v>
      </c>
      <c r="B4" s="4" t="s">
        <v>10</v>
      </c>
      <c r="C4" s="1">
        <v>20</v>
      </c>
      <c r="D4" s="1">
        <v>15</v>
      </c>
      <c r="E4" s="1">
        <v>20</v>
      </c>
      <c r="F4" s="1">
        <v>60</v>
      </c>
      <c r="G4" s="1">
        <v>6</v>
      </c>
      <c r="H4" s="1">
        <v>0</v>
      </c>
      <c r="I4" s="1">
        <v>0</v>
      </c>
      <c r="J4" s="3">
        <f>C4+D4+E4+F4+G4+H4+I4</f>
        <v>121</v>
      </c>
      <c r="K4" s="3">
        <v>100</v>
      </c>
      <c r="L4" s="3">
        <v>92.84</v>
      </c>
      <c r="M4" s="8">
        <v>3</v>
      </c>
      <c r="N4" s="3">
        <f>K4*0.07+L4</f>
        <v>99.84</v>
      </c>
      <c r="O4" s="8">
        <v>3</v>
      </c>
    </row>
    <row r="5" spans="1:15" x14ac:dyDescent="0.15">
      <c r="A5" s="6" t="s">
        <v>303</v>
      </c>
      <c r="B5" s="4" t="s">
        <v>10</v>
      </c>
      <c r="C5" s="1">
        <v>0</v>
      </c>
      <c r="D5" s="1">
        <v>38</v>
      </c>
      <c r="E5" s="1">
        <v>21</v>
      </c>
      <c r="F5" s="1">
        <v>60</v>
      </c>
      <c r="G5" s="1">
        <v>6</v>
      </c>
      <c r="H5" s="1">
        <v>0</v>
      </c>
      <c r="I5" s="1">
        <v>0</v>
      </c>
      <c r="J5" s="3">
        <f>C5+D5+E5+F5+G5+H5+I5</f>
        <v>125</v>
      </c>
      <c r="K5" s="3">
        <v>100</v>
      </c>
      <c r="L5" s="3">
        <v>92.27</v>
      </c>
      <c r="M5" s="8">
        <v>5</v>
      </c>
      <c r="N5" s="3">
        <f>K5*0.07+L5</f>
        <v>99.27</v>
      </c>
      <c r="O5" s="8">
        <v>4</v>
      </c>
    </row>
    <row r="6" spans="1:15" x14ac:dyDescent="0.15">
      <c r="A6" s="6" t="s">
        <v>336</v>
      </c>
      <c r="B6" s="4" t="s">
        <v>17</v>
      </c>
      <c r="C6" s="1">
        <v>25</v>
      </c>
      <c r="D6" s="1">
        <v>29</v>
      </c>
      <c r="E6" s="1">
        <v>20</v>
      </c>
      <c r="F6" s="1">
        <v>60</v>
      </c>
      <c r="G6" s="1">
        <v>6</v>
      </c>
      <c r="H6" s="1">
        <v>0</v>
      </c>
      <c r="I6" s="1">
        <v>0</v>
      </c>
      <c r="J6" s="3">
        <f>C6+D6+E6+F6+G6+H6+I6</f>
        <v>140</v>
      </c>
      <c r="K6" s="3">
        <v>100</v>
      </c>
      <c r="L6" s="3">
        <v>91.16</v>
      </c>
      <c r="M6" s="8">
        <v>6</v>
      </c>
      <c r="N6" s="3">
        <f>K6*0.07+L6</f>
        <v>98.16</v>
      </c>
      <c r="O6" s="8">
        <v>5</v>
      </c>
    </row>
    <row r="7" spans="1:15" x14ac:dyDescent="0.15">
      <c r="A7" s="6" t="s">
        <v>334</v>
      </c>
      <c r="B7" s="4" t="s">
        <v>17</v>
      </c>
      <c r="C7" s="1">
        <v>25</v>
      </c>
      <c r="D7" s="1">
        <v>46</v>
      </c>
      <c r="E7" s="1">
        <v>20</v>
      </c>
      <c r="F7" s="1">
        <v>5</v>
      </c>
      <c r="G7" s="1">
        <v>6</v>
      </c>
      <c r="H7" s="1">
        <v>0</v>
      </c>
      <c r="I7" s="1">
        <v>0</v>
      </c>
      <c r="J7" s="3">
        <f>C7+D7+E7+F7+G7+H7+I7</f>
        <v>102</v>
      </c>
      <c r="K7" s="3">
        <v>100</v>
      </c>
      <c r="L7" s="3">
        <v>90.39</v>
      </c>
      <c r="M7" s="8">
        <v>8</v>
      </c>
      <c r="N7" s="3">
        <f>K7*0.07+L7</f>
        <v>97.39</v>
      </c>
      <c r="O7" s="8">
        <v>6</v>
      </c>
    </row>
    <row r="8" spans="1:15" x14ac:dyDescent="0.15">
      <c r="A8" s="6" t="s">
        <v>333</v>
      </c>
      <c r="B8" s="4" t="s">
        <v>17</v>
      </c>
      <c r="C8" s="1">
        <v>10</v>
      </c>
      <c r="D8" s="1">
        <v>26</v>
      </c>
      <c r="E8" s="1">
        <v>20</v>
      </c>
      <c r="F8" s="1">
        <v>60</v>
      </c>
      <c r="G8" s="1">
        <v>4</v>
      </c>
      <c r="H8" s="1">
        <v>0</v>
      </c>
      <c r="I8" s="1">
        <v>0</v>
      </c>
      <c r="J8" s="3">
        <f>C8+D8+E8+F8+G8+H8+I8</f>
        <v>120</v>
      </c>
      <c r="K8" s="3">
        <v>100</v>
      </c>
      <c r="L8" s="3">
        <v>90.35</v>
      </c>
      <c r="M8" s="8">
        <v>9</v>
      </c>
      <c r="N8" s="3">
        <f>K8*0.07+L8</f>
        <v>97.35</v>
      </c>
      <c r="O8" s="8">
        <v>7</v>
      </c>
    </row>
    <row r="9" spans="1:15" x14ac:dyDescent="0.15">
      <c r="A9" s="6" t="s">
        <v>302</v>
      </c>
      <c r="B9" s="4" t="s">
        <v>10</v>
      </c>
      <c r="C9" s="1">
        <v>10</v>
      </c>
      <c r="D9" s="1">
        <v>3</v>
      </c>
      <c r="E9" s="1">
        <v>4</v>
      </c>
      <c r="F9" s="1">
        <v>43</v>
      </c>
      <c r="G9" s="1">
        <v>6</v>
      </c>
      <c r="H9" s="1">
        <v>0</v>
      </c>
      <c r="I9" s="1">
        <v>0</v>
      </c>
      <c r="J9" s="3">
        <f>C9+D9+E9+F9+G9+H9+I9</f>
        <v>66</v>
      </c>
      <c r="K9" s="3">
        <v>66</v>
      </c>
      <c r="L9" s="3">
        <v>92.44</v>
      </c>
      <c r="M9" s="8">
        <v>4</v>
      </c>
      <c r="N9" s="3">
        <f>K9*0.07+L9</f>
        <v>97.06</v>
      </c>
      <c r="O9" s="8">
        <v>8</v>
      </c>
    </row>
    <row r="10" spans="1:15" x14ac:dyDescent="0.15">
      <c r="A10" s="6" t="s">
        <v>294</v>
      </c>
      <c r="B10" s="4" t="s">
        <v>10</v>
      </c>
      <c r="C10" s="1">
        <v>13</v>
      </c>
      <c r="D10" s="1">
        <v>39</v>
      </c>
      <c r="E10" s="1">
        <v>20</v>
      </c>
      <c r="F10" s="1">
        <v>41</v>
      </c>
      <c r="G10" s="1">
        <v>6</v>
      </c>
      <c r="H10" s="1">
        <v>0</v>
      </c>
      <c r="I10" s="1">
        <v>0</v>
      </c>
      <c r="J10" s="3">
        <f>C10+D10+E10+F10+G10+H10+I10</f>
        <v>119</v>
      </c>
      <c r="K10" s="3">
        <v>100</v>
      </c>
      <c r="L10" s="3">
        <v>89.7</v>
      </c>
      <c r="M10" s="8">
        <v>11</v>
      </c>
      <c r="N10" s="3">
        <f>K10*0.07+L10</f>
        <v>96.7</v>
      </c>
      <c r="O10" s="8">
        <v>9</v>
      </c>
    </row>
    <row r="11" spans="1:15" x14ac:dyDescent="0.15">
      <c r="A11" s="6" t="s">
        <v>310</v>
      </c>
      <c r="B11" s="4" t="s">
        <v>10</v>
      </c>
      <c r="C11" s="1">
        <v>10</v>
      </c>
      <c r="D11" s="1">
        <v>60</v>
      </c>
      <c r="E11" s="1">
        <v>20</v>
      </c>
      <c r="F11" s="1">
        <v>60</v>
      </c>
      <c r="G11" s="1">
        <v>6</v>
      </c>
      <c r="H11" s="1">
        <v>3</v>
      </c>
      <c r="I11" s="1">
        <v>0</v>
      </c>
      <c r="J11" s="3">
        <f>C11+D11+E11+F11+G11+H11+I11</f>
        <v>159</v>
      </c>
      <c r="K11" s="3">
        <v>100</v>
      </c>
      <c r="L11" s="3">
        <v>89.35</v>
      </c>
      <c r="M11" s="8">
        <v>14</v>
      </c>
      <c r="N11" s="3">
        <f>K11*0.07+L11</f>
        <v>96.35</v>
      </c>
      <c r="O11" s="8">
        <v>10</v>
      </c>
    </row>
    <row r="12" spans="1:15" x14ac:dyDescent="0.15">
      <c r="A12" s="6" t="s">
        <v>298</v>
      </c>
      <c r="B12" s="4" t="s">
        <v>10</v>
      </c>
      <c r="C12" s="1">
        <v>13</v>
      </c>
      <c r="D12" s="1">
        <v>31</v>
      </c>
      <c r="E12" s="1">
        <v>22</v>
      </c>
      <c r="F12" s="1">
        <v>41</v>
      </c>
      <c r="G12" s="1">
        <v>6</v>
      </c>
      <c r="H12" s="1">
        <v>0</v>
      </c>
      <c r="I12" s="1">
        <v>0</v>
      </c>
      <c r="J12" s="3">
        <f>C12+D12+E12+F12+G12+H12+I12</f>
        <v>113</v>
      </c>
      <c r="K12" s="3">
        <v>100</v>
      </c>
      <c r="L12" s="3">
        <v>89.01</v>
      </c>
      <c r="M12" s="8">
        <v>15</v>
      </c>
      <c r="N12" s="3">
        <f>K12*0.07+L12</f>
        <v>96.01</v>
      </c>
      <c r="O12" s="8">
        <v>11</v>
      </c>
    </row>
    <row r="13" spans="1:15" x14ac:dyDescent="0.15">
      <c r="A13" s="6" t="s">
        <v>288</v>
      </c>
      <c r="B13" s="4" t="s">
        <v>10</v>
      </c>
      <c r="C13" s="1">
        <v>0</v>
      </c>
      <c r="D13" s="1">
        <v>7</v>
      </c>
      <c r="E13" s="1">
        <v>20</v>
      </c>
      <c r="F13" s="1">
        <v>60</v>
      </c>
      <c r="G13" s="1">
        <v>6</v>
      </c>
      <c r="H13" s="1">
        <v>0</v>
      </c>
      <c r="I13" s="1">
        <v>0</v>
      </c>
      <c r="J13" s="3">
        <f>C13+D13+E13+F13+G13+H13+I13</f>
        <v>93</v>
      </c>
      <c r="K13" s="3">
        <v>93</v>
      </c>
      <c r="L13" s="3">
        <v>89.47</v>
      </c>
      <c r="M13" s="8">
        <v>13</v>
      </c>
      <c r="N13" s="3">
        <f>K13*0.07+L13</f>
        <v>95.98</v>
      </c>
      <c r="O13" s="8">
        <v>12</v>
      </c>
    </row>
    <row r="14" spans="1:15" x14ac:dyDescent="0.15">
      <c r="A14" s="6" t="s">
        <v>314</v>
      </c>
      <c r="B14" s="4" t="s">
        <v>17</v>
      </c>
      <c r="C14" s="1">
        <v>25</v>
      </c>
      <c r="D14" s="1">
        <v>50</v>
      </c>
      <c r="E14" s="1">
        <v>0</v>
      </c>
      <c r="F14" s="1">
        <v>21</v>
      </c>
      <c r="G14" s="1">
        <v>4</v>
      </c>
      <c r="H14" s="1">
        <v>0</v>
      </c>
      <c r="I14" s="1">
        <v>0</v>
      </c>
      <c r="J14" s="3">
        <f>C14+D14+E14+F14+G14+H14+I14</f>
        <v>100</v>
      </c>
      <c r="K14" s="3">
        <v>100</v>
      </c>
      <c r="L14" s="3">
        <v>88.73</v>
      </c>
      <c r="M14" s="8">
        <v>17</v>
      </c>
      <c r="N14" s="3">
        <f>K14*0.07+L14</f>
        <v>95.73</v>
      </c>
      <c r="O14" s="8">
        <v>13</v>
      </c>
    </row>
    <row r="15" spans="1:15" x14ac:dyDescent="0.15">
      <c r="A15" s="6" t="s">
        <v>329</v>
      </c>
      <c r="B15" s="4" t="s">
        <v>17</v>
      </c>
      <c r="C15" s="1">
        <v>25</v>
      </c>
      <c r="D15" s="1">
        <v>39</v>
      </c>
      <c r="E15" s="1">
        <v>7</v>
      </c>
      <c r="F15" s="1">
        <v>32</v>
      </c>
      <c r="G15" s="1">
        <v>18</v>
      </c>
      <c r="H15" s="1">
        <v>0</v>
      </c>
      <c r="I15" s="1">
        <v>0</v>
      </c>
      <c r="J15" s="3">
        <f>C15+D15+E15+F15+G15+H15+I15</f>
        <v>121</v>
      </c>
      <c r="K15" s="3">
        <v>100</v>
      </c>
      <c r="L15" s="3">
        <v>87.94</v>
      </c>
      <c r="M15" s="8">
        <v>19</v>
      </c>
      <c r="N15" s="3">
        <f>K15*0.07+L15</f>
        <v>94.94</v>
      </c>
      <c r="O15" s="8">
        <v>14</v>
      </c>
    </row>
    <row r="16" spans="1:15" x14ac:dyDescent="0.15">
      <c r="A16" s="6" t="s">
        <v>315</v>
      </c>
      <c r="B16" s="4" t="s">
        <v>17</v>
      </c>
      <c r="C16" s="1">
        <v>0</v>
      </c>
      <c r="D16" s="1">
        <v>16</v>
      </c>
      <c r="E16" s="1">
        <v>0</v>
      </c>
      <c r="F16" s="1">
        <v>30</v>
      </c>
      <c r="G16" s="1">
        <v>6</v>
      </c>
      <c r="H16" s="1">
        <v>0</v>
      </c>
      <c r="I16" s="1">
        <v>0</v>
      </c>
      <c r="J16" s="3">
        <f>C16+D16+E16+F16+G16+H16+I16</f>
        <v>52</v>
      </c>
      <c r="K16" s="3">
        <v>52</v>
      </c>
      <c r="L16" s="3">
        <v>91.08</v>
      </c>
      <c r="M16" s="8">
        <v>7</v>
      </c>
      <c r="N16" s="3">
        <f>K16*0.07+L16</f>
        <v>94.72</v>
      </c>
      <c r="O16" s="8">
        <v>15</v>
      </c>
    </row>
    <row r="17" spans="1:15" x14ac:dyDescent="0.15">
      <c r="A17" s="6" t="s">
        <v>313</v>
      </c>
      <c r="B17" s="4" t="s">
        <v>17</v>
      </c>
      <c r="C17" s="1">
        <v>0</v>
      </c>
      <c r="D17" s="1">
        <v>29</v>
      </c>
      <c r="E17" s="1">
        <v>22</v>
      </c>
      <c r="F17" s="1">
        <v>15</v>
      </c>
      <c r="G17" s="1">
        <v>6</v>
      </c>
      <c r="H17" s="1">
        <v>0</v>
      </c>
      <c r="I17" s="1">
        <v>0</v>
      </c>
      <c r="J17" s="3">
        <f>C17+D17+E17+F17+G17+H17+I17</f>
        <v>72</v>
      </c>
      <c r="K17" s="3">
        <v>72</v>
      </c>
      <c r="L17" s="3">
        <v>89.66</v>
      </c>
      <c r="M17" s="8">
        <v>12</v>
      </c>
      <c r="N17" s="3">
        <f>K17*0.07+L17</f>
        <v>94.7</v>
      </c>
      <c r="O17" s="8">
        <v>16</v>
      </c>
    </row>
    <row r="18" spans="1:15" x14ac:dyDescent="0.15">
      <c r="A18" s="6" t="s">
        <v>293</v>
      </c>
      <c r="B18" s="4" t="s">
        <v>10</v>
      </c>
      <c r="C18" s="1">
        <v>0</v>
      </c>
      <c r="D18" s="1">
        <v>23</v>
      </c>
      <c r="E18" s="1">
        <v>0</v>
      </c>
      <c r="F18" s="1">
        <v>15</v>
      </c>
      <c r="G18" s="1">
        <v>12</v>
      </c>
      <c r="H18" s="1">
        <v>0</v>
      </c>
      <c r="I18" s="1">
        <v>0</v>
      </c>
      <c r="J18" s="3">
        <f>C18+D18+E18+F18+G18+H18+I18</f>
        <v>50</v>
      </c>
      <c r="K18" s="3">
        <v>50</v>
      </c>
      <c r="L18" s="3">
        <v>90.11</v>
      </c>
      <c r="M18" s="8">
        <v>10</v>
      </c>
      <c r="N18" s="3">
        <f>K18*0.07+L18</f>
        <v>93.61</v>
      </c>
      <c r="O18" s="8">
        <v>17</v>
      </c>
    </row>
    <row r="19" spans="1:15" x14ac:dyDescent="0.15">
      <c r="A19" s="6" t="s">
        <v>337</v>
      </c>
      <c r="B19" s="4" t="s">
        <v>17</v>
      </c>
      <c r="C19" s="1">
        <v>0</v>
      </c>
      <c r="D19" s="1">
        <v>8</v>
      </c>
      <c r="E19" s="1">
        <v>20</v>
      </c>
      <c r="F19" s="1">
        <v>57</v>
      </c>
      <c r="G19" s="1">
        <v>4</v>
      </c>
      <c r="H19" s="1">
        <v>0</v>
      </c>
      <c r="I19" s="1">
        <v>0</v>
      </c>
      <c r="J19" s="3">
        <f>C19+D19+E19+F19+G19+H19+I19</f>
        <v>89</v>
      </c>
      <c r="K19" s="3">
        <v>89</v>
      </c>
      <c r="L19" s="3">
        <v>86.77</v>
      </c>
      <c r="M19" s="8">
        <v>22</v>
      </c>
      <c r="N19" s="3">
        <f>K19*0.07+L19</f>
        <v>93</v>
      </c>
      <c r="O19" s="8">
        <v>18</v>
      </c>
    </row>
    <row r="20" spans="1:15" x14ac:dyDescent="0.15">
      <c r="A20" s="6" t="s">
        <v>289</v>
      </c>
      <c r="B20" s="4" t="s">
        <v>10</v>
      </c>
      <c r="C20" s="1">
        <v>13</v>
      </c>
      <c r="D20" s="1">
        <v>19</v>
      </c>
      <c r="E20" s="1">
        <v>18</v>
      </c>
      <c r="F20" s="1">
        <v>56</v>
      </c>
      <c r="G20" s="1">
        <v>6</v>
      </c>
      <c r="H20" s="1">
        <v>0</v>
      </c>
      <c r="I20" s="1">
        <v>0</v>
      </c>
      <c r="J20" s="3">
        <f>C20+D20+E20+F20+G20+H20+I20</f>
        <v>112</v>
      </c>
      <c r="K20" s="3">
        <v>100</v>
      </c>
      <c r="L20" s="3">
        <v>84.61</v>
      </c>
      <c r="M20" s="8">
        <v>28</v>
      </c>
      <c r="N20" s="3">
        <f>K20*0.07+L20</f>
        <v>91.61</v>
      </c>
      <c r="O20" s="8">
        <v>19</v>
      </c>
    </row>
    <row r="21" spans="1:15" x14ac:dyDescent="0.15">
      <c r="A21" s="6" t="s">
        <v>290</v>
      </c>
      <c r="B21" s="4" t="s">
        <v>10</v>
      </c>
      <c r="C21" s="1">
        <v>10</v>
      </c>
      <c r="D21" s="1">
        <v>15</v>
      </c>
      <c r="E21" s="1">
        <v>20</v>
      </c>
      <c r="F21" s="1">
        <v>10</v>
      </c>
      <c r="G21" s="1">
        <v>0</v>
      </c>
      <c r="H21" s="1">
        <v>0</v>
      </c>
      <c r="I21" s="1">
        <v>0</v>
      </c>
      <c r="J21" s="3">
        <f>C21+D21+E21+F21+G21+H21+I21</f>
        <v>55</v>
      </c>
      <c r="K21" s="3">
        <v>55</v>
      </c>
      <c r="L21" s="3">
        <v>87.36</v>
      </c>
      <c r="M21" s="8">
        <v>20</v>
      </c>
      <c r="N21" s="3">
        <f>K21*0.07+L21</f>
        <v>91.21</v>
      </c>
      <c r="O21" s="8">
        <v>20</v>
      </c>
    </row>
    <row r="22" spans="1:15" x14ac:dyDescent="0.15">
      <c r="A22" s="6" t="s">
        <v>330</v>
      </c>
      <c r="B22" s="4" t="s">
        <v>17</v>
      </c>
      <c r="C22" s="1">
        <v>25</v>
      </c>
      <c r="D22" s="1">
        <v>38</v>
      </c>
      <c r="E22" s="1">
        <v>0</v>
      </c>
      <c r="F22" s="1">
        <v>10</v>
      </c>
      <c r="G22" s="1">
        <v>6</v>
      </c>
      <c r="H22" s="1">
        <v>0</v>
      </c>
      <c r="I22" s="1">
        <v>0</v>
      </c>
      <c r="J22" s="3">
        <f>C22+D22+E22+F22+G22+H22+I22</f>
        <v>79</v>
      </c>
      <c r="K22" s="3">
        <v>79</v>
      </c>
      <c r="L22" s="3">
        <v>84.49</v>
      </c>
      <c r="M22" s="8">
        <v>30</v>
      </c>
      <c r="N22" s="3">
        <f>K22*0.07+L22</f>
        <v>90.02</v>
      </c>
      <c r="O22" s="8">
        <v>21</v>
      </c>
    </row>
    <row r="23" spans="1:15" x14ac:dyDescent="0.15">
      <c r="A23" s="6" t="s">
        <v>320</v>
      </c>
      <c r="B23" s="4" t="s">
        <v>17</v>
      </c>
      <c r="C23" s="1">
        <v>0</v>
      </c>
      <c r="D23" s="1">
        <v>5</v>
      </c>
      <c r="E23" s="1">
        <v>0</v>
      </c>
      <c r="F23" s="1">
        <v>54</v>
      </c>
      <c r="G23" s="1">
        <v>4</v>
      </c>
      <c r="H23" s="1">
        <v>0</v>
      </c>
      <c r="I23" s="1">
        <v>0</v>
      </c>
      <c r="J23" s="3">
        <f>C23+D23+E23+F23+G23+H23+I23</f>
        <v>63</v>
      </c>
      <c r="K23" s="3">
        <v>63</v>
      </c>
      <c r="L23" s="3">
        <v>84.52</v>
      </c>
      <c r="M23" s="8">
        <v>29</v>
      </c>
      <c r="N23" s="3">
        <f>K23*0.07+L23</f>
        <v>88.929999999999993</v>
      </c>
      <c r="O23" s="8">
        <v>22</v>
      </c>
    </row>
    <row r="24" spans="1:15" x14ac:dyDescent="0.15">
      <c r="A24" s="6" t="s">
        <v>340</v>
      </c>
      <c r="B24" s="4" t="s">
        <v>17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3">
        <f>C24+D24+E24+F24+G24+H24+I24</f>
        <v>0</v>
      </c>
      <c r="K24" s="3">
        <v>0</v>
      </c>
      <c r="L24" s="3">
        <v>88.87</v>
      </c>
      <c r="M24" s="8">
        <v>16</v>
      </c>
      <c r="N24" s="3">
        <f>K24*0.07+L24</f>
        <v>88.87</v>
      </c>
      <c r="O24" s="8">
        <v>23</v>
      </c>
    </row>
    <row r="25" spans="1:15" x14ac:dyDescent="0.15">
      <c r="A25" s="6" t="s">
        <v>287</v>
      </c>
      <c r="B25" s="4" t="s">
        <v>10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3">
        <f>C25+D25+E25+F25+G25+H25+I25</f>
        <v>0</v>
      </c>
      <c r="K25" s="3">
        <v>0</v>
      </c>
      <c r="L25" s="3">
        <v>88.72</v>
      </c>
      <c r="M25" s="8">
        <v>18</v>
      </c>
      <c r="N25" s="3">
        <f>K25*0.07+L25</f>
        <v>88.72</v>
      </c>
      <c r="O25" s="8">
        <v>24</v>
      </c>
    </row>
    <row r="26" spans="1:15" x14ac:dyDescent="0.15">
      <c r="A26" s="6" t="s">
        <v>296</v>
      </c>
      <c r="B26" s="2" t="s">
        <v>22</v>
      </c>
      <c r="C26" s="1">
        <v>0</v>
      </c>
      <c r="D26" s="1">
        <v>6</v>
      </c>
      <c r="E26" s="1">
        <v>16</v>
      </c>
      <c r="F26" s="1">
        <v>0</v>
      </c>
      <c r="G26" s="1">
        <v>0</v>
      </c>
      <c r="H26" s="1">
        <v>0</v>
      </c>
      <c r="I26" s="1">
        <v>0</v>
      </c>
      <c r="J26" s="3">
        <f>C26+D26+E26+F26+G26+H26+I26</f>
        <v>22</v>
      </c>
      <c r="K26" s="3">
        <v>22</v>
      </c>
      <c r="L26" s="3">
        <v>87.03</v>
      </c>
      <c r="M26" s="8">
        <v>21</v>
      </c>
      <c r="N26" s="3">
        <f>K26*0.07+L26</f>
        <v>88.570000000000007</v>
      </c>
      <c r="O26" s="8">
        <v>25</v>
      </c>
    </row>
    <row r="27" spans="1:15" x14ac:dyDescent="0.15">
      <c r="A27" s="6" t="s">
        <v>295</v>
      </c>
      <c r="B27" s="4" t="s">
        <v>10</v>
      </c>
      <c r="C27" s="1">
        <v>10</v>
      </c>
      <c r="D27" s="1">
        <v>6</v>
      </c>
      <c r="E27" s="1">
        <v>0</v>
      </c>
      <c r="F27" s="1">
        <v>0</v>
      </c>
      <c r="G27" s="1">
        <v>6</v>
      </c>
      <c r="H27" s="1">
        <v>0</v>
      </c>
      <c r="I27" s="1">
        <v>0</v>
      </c>
      <c r="J27" s="3">
        <f>C27+D27+E27+F27+G27+H27+I27</f>
        <v>22</v>
      </c>
      <c r="K27" s="3">
        <v>22</v>
      </c>
      <c r="L27" s="3">
        <v>86.18</v>
      </c>
      <c r="M27" s="8">
        <v>24</v>
      </c>
      <c r="N27" s="3">
        <f>K27*0.07+L27</f>
        <v>87.720000000000013</v>
      </c>
      <c r="O27" s="8">
        <v>26</v>
      </c>
    </row>
    <row r="28" spans="1:15" x14ac:dyDescent="0.15">
      <c r="A28" s="6" t="s">
        <v>304</v>
      </c>
      <c r="B28" s="4" t="s">
        <v>10</v>
      </c>
      <c r="C28" s="1">
        <v>0</v>
      </c>
      <c r="D28" s="1">
        <v>0</v>
      </c>
      <c r="E28" s="1">
        <v>0</v>
      </c>
      <c r="F28" s="1">
        <v>0</v>
      </c>
      <c r="G28" s="1">
        <v>6</v>
      </c>
      <c r="H28" s="1">
        <v>0</v>
      </c>
      <c r="I28" s="1">
        <v>0</v>
      </c>
      <c r="J28" s="3">
        <f>C28+D28+E28+F28+G28+H28+I28</f>
        <v>6</v>
      </c>
      <c r="K28" s="3">
        <v>6</v>
      </c>
      <c r="L28" s="3">
        <v>86.37</v>
      </c>
      <c r="M28" s="8">
        <v>23</v>
      </c>
      <c r="N28" s="3">
        <f>K28*0.07+L28</f>
        <v>86.79</v>
      </c>
      <c r="O28" s="8">
        <v>27</v>
      </c>
    </row>
    <row r="29" spans="1:15" x14ac:dyDescent="0.15">
      <c r="A29" s="6" t="s">
        <v>332</v>
      </c>
      <c r="B29" s="4" t="s">
        <v>17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3">
        <f>C29+D29+E29+F29+G29+H29+I29</f>
        <v>0</v>
      </c>
      <c r="K29" s="3">
        <v>0</v>
      </c>
      <c r="L29" s="3">
        <v>85.78</v>
      </c>
      <c r="M29" s="8">
        <v>25</v>
      </c>
      <c r="N29" s="3">
        <f>K29*0.07+L29</f>
        <v>85.78</v>
      </c>
      <c r="O29" s="8">
        <v>28</v>
      </c>
    </row>
    <row r="30" spans="1:15" x14ac:dyDescent="0.15">
      <c r="A30" s="6" t="s">
        <v>331</v>
      </c>
      <c r="B30" s="4" t="s">
        <v>17</v>
      </c>
      <c r="C30" s="1">
        <v>10</v>
      </c>
      <c r="D30" s="1">
        <v>21</v>
      </c>
      <c r="E30" s="1">
        <v>0</v>
      </c>
      <c r="F30" s="1">
        <v>0</v>
      </c>
      <c r="G30" s="1">
        <v>6</v>
      </c>
      <c r="H30" s="1">
        <v>0</v>
      </c>
      <c r="I30" s="1">
        <v>0</v>
      </c>
      <c r="J30" s="3">
        <f>C30+D30+E30+F30+G30+H30+I30</f>
        <v>37</v>
      </c>
      <c r="K30" s="3">
        <v>37</v>
      </c>
      <c r="L30" s="3">
        <v>83.09</v>
      </c>
      <c r="M30" s="8">
        <v>35</v>
      </c>
      <c r="N30" s="3">
        <f>K30*0.07+L30</f>
        <v>85.68</v>
      </c>
      <c r="O30" s="8">
        <v>29</v>
      </c>
    </row>
    <row r="31" spans="1:15" x14ac:dyDescent="0.15">
      <c r="A31" s="6" t="s">
        <v>49</v>
      </c>
      <c r="B31" s="4" t="s">
        <v>22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3">
        <f>C31+D31+E31+F31+G31+H31+I31</f>
        <v>0</v>
      </c>
      <c r="K31" s="3">
        <v>0</v>
      </c>
      <c r="L31" s="3">
        <v>85.11</v>
      </c>
      <c r="M31" s="8">
        <v>26</v>
      </c>
      <c r="N31" s="3">
        <f>K31*0.07+L31</f>
        <v>85.11</v>
      </c>
      <c r="O31" s="8">
        <v>30</v>
      </c>
    </row>
    <row r="32" spans="1:15" x14ac:dyDescent="0.15">
      <c r="A32" s="6" t="s">
        <v>328</v>
      </c>
      <c r="B32" s="4" t="s">
        <v>17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3">
        <f>C32+D32+E32+F32+G32+H32+I32</f>
        <v>0</v>
      </c>
      <c r="K32" s="3">
        <v>0</v>
      </c>
      <c r="L32" s="3">
        <v>85.09</v>
      </c>
      <c r="M32" s="8">
        <v>27</v>
      </c>
      <c r="N32" s="3">
        <f>K32*0.07+L32</f>
        <v>85.09</v>
      </c>
      <c r="O32" s="8">
        <v>31</v>
      </c>
    </row>
    <row r="33" spans="1:15" x14ac:dyDescent="0.15">
      <c r="A33" s="6" t="s">
        <v>292</v>
      </c>
      <c r="B33" s="4" t="s">
        <v>10</v>
      </c>
      <c r="C33" s="1">
        <v>0</v>
      </c>
      <c r="D33" s="1">
        <v>0</v>
      </c>
      <c r="E33" s="1">
        <v>0</v>
      </c>
      <c r="F33" s="1">
        <v>0</v>
      </c>
      <c r="G33" s="1">
        <v>6</v>
      </c>
      <c r="H33" s="1">
        <v>0</v>
      </c>
      <c r="I33" s="1">
        <v>0</v>
      </c>
      <c r="J33" s="3">
        <f>C33+D33+E33+F33+G33+H33+I33</f>
        <v>6</v>
      </c>
      <c r="K33" s="3">
        <v>6</v>
      </c>
      <c r="L33" s="3">
        <v>84.15</v>
      </c>
      <c r="M33" s="8">
        <v>31</v>
      </c>
      <c r="N33" s="3">
        <f>K33*0.07+L33</f>
        <v>84.570000000000007</v>
      </c>
      <c r="O33" s="8">
        <v>32</v>
      </c>
    </row>
    <row r="34" spans="1:15" x14ac:dyDescent="0.15">
      <c r="A34" s="6" t="s">
        <v>306</v>
      </c>
      <c r="B34" s="4" t="s">
        <v>10</v>
      </c>
      <c r="C34" s="1">
        <v>0</v>
      </c>
      <c r="D34" s="1">
        <v>0</v>
      </c>
      <c r="E34" s="1">
        <v>0</v>
      </c>
      <c r="F34" s="1">
        <v>0</v>
      </c>
      <c r="G34" s="1">
        <v>6</v>
      </c>
      <c r="H34" s="1">
        <v>0</v>
      </c>
      <c r="I34" s="1">
        <v>0</v>
      </c>
      <c r="J34" s="3">
        <f>C34+D34+E34+F34+G34+H34+I34</f>
        <v>6</v>
      </c>
      <c r="K34" s="3">
        <v>6</v>
      </c>
      <c r="L34" s="3">
        <v>83.86</v>
      </c>
      <c r="M34" s="8">
        <v>32</v>
      </c>
      <c r="N34" s="3">
        <f>K34*0.07+L34</f>
        <v>84.28</v>
      </c>
      <c r="O34" s="8">
        <v>33</v>
      </c>
    </row>
    <row r="35" spans="1:15" x14ac:dyDescent="0.15">
      <c r="A35" s="6" t="s">
        <v>307</v>
      </c>
      <c r="B35" s="4" t="s">
        <v>10</v>
      </c>
      <c r="C35" s="1">
        <v>0</v>
      </c>
      <c r="D35" s="1">
        <v>0</v>
      </c>
      <c r="E35" s="1">
        <v>0</v>
      </c>
      <c r="F35" s="1">
        <v>0</v>
      </c>
      <c r="G35" s="1">
        <v>6</v>
      </c>
      <c r="H35" s="1">
        <v>0</v>
      </c>
      <c r="I35" s="1">
        <v>0</v>
      </c>
      <c r="J35" s="3">
        <f>C35+D35+E35+F35+G35+H35+I35</f>
        <v>6</v>
      </c>
      <c r="K35" s="3">
        <v>6</v>
      </c>
      <c r="L35" s="3">
        <v>83.58</v>
      </c>
      <c r="M35" s="8">
        <v>33</v>
      </c>
      <c r="N35" s="3">
        <f>K35*0.07+L35</f>
        <v>84</v>
      </c>
      <c r="O35" s="8">
        <v>34</v>
      </c>
    </row>
    <row r="36" spans="1:15" x14ac:dyDescent="0.15">
      <c r="A36" s="6" t="s">
        <v>338</v>
      </c>
      <c r="B36" s="4" t="s">
        <v>17</v>
      </c>
      <c r="C36" s="1">
        <v>0</v>
      </c>
      <c r="D36" s="1">
        <v>0</v>
      </c>
      <c r="E36" s="1">
        <v>0</v>
      </c>
      <c r="F36" s="1">
        <v>0</v>
      </c>
      <c r="G36" s="1">
        <v>6</v>
      </c>
      <c r="H36" s="1">
        <v>0</v>
      </c>
      <c r="I36" s="1">
        <v>0</v>
      </c>
      <c r="J36" s="3">
        <f>C36+D36+E36+F36+G36+H36+I36</f>
        <v>6</v>
      </c>
      <c r="K36" s="3">
        <v>6</v>
      </c>
      <c r="L36" s="3">
        <v>83.45</v>
      </c>
      <c r="M36" s="8">
        <v>34</v>
      </c>
      <c r="N36" s="3">
        <f>K36*0.07+L36</f>
        <v>83.87</v>
      </c>
      <c r="O36" s="8">
        <v>35</v>
      </c>
    </row>
    <row r="37" spans="1:15" x14ac:dyDescent="0.15">
      <c r="A37" s="6" t="s">
        <v>323</v>
      </c>
      <c r="B37" s="4" t="s">
        <v>17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3">
        <f>C37+D37+E37+F37+G37+H37+I37</f>
        <v>0</v>
      </c>
      <c r="K37" s="3">
        <v>0</v>
      </c>
      <c r="L37" s="3">
        <v>83.06</v>
      </c>
      <c r="M37" s="8">
        <v>36</v>
      </c>
      <c r="N37" s="3">
        <f>K37*0.07+L37</f>
        <v>83.06</v>
      </c>
      <c r="O37" s="8">
        <v>36</v>
      </c>
    </row>
    <row r="38" spans="1:15" x14ac:dyDescent="0.15">
      <c r="A38" s="6" t="s">
        <v>335</v>
      </c>
      <c r="B38" s="4" t="s">
        <v>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3">
        <f>C38+D38+E38+F38+G38+H38+I38</f>
        <v>0</v>
      </c>
      <c r="K38" s="3">
        <v>0</v>
      </c>
      <c r="L38" s="3">
        <v>82.72</v>
      </c>
      <c r="M38" s="8">
        <v>37</v>
      </c>
      <c r="N38" s="3">
        <f>K38*0.07+L38</f>
        <v>82.72</v>
      </c>
      <c r="O38" s="8">
        <v>37</v>
      </c>
    </row>
    <row r="39" spans="1:15" x14ac:dyDescent="0.15">
      <c r="A39" s="6" t="s">
        <v>316</v>
      </c>
      <c r="B39" s="4" t="s">
        <v>17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3">
        <f>C39+D39+E39+F39+G39+H39+I39</f>
        <v>0</v>
      </c>
      <c r="K39" s="3">
        <v>0</v>
      </c>
      <c r="L39" s="3">
        <v>82.61</v>
      </c>
      <c r="M39" s="8">
        <v>38</v>
      </c>
      <c r="N39" s="3">
        <f>K39*0.07+L39</f>
        <v>82.61</v>
      </c>
      <c r="O39" s="8">
        <v>38</v>
      </c>
    </row>
    <row r="40" spans="1:15" x14ac:dyDescent="0.15">
      <c r="A40" s="6" t="s">
        <v>327</v>
      </c>
      <c r="B40" s="4" t="s">
        <v>17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3">
        <f>C40+D40+E40+F40+G40+H40+I40</f>
        <v>0</v>
      </c>
      <c r="K40" s="3">
        <v>0</v>
      </c>
      <c r="L40" s="3">
        <v>82.58</v>
      </c>
      <c r="M40" s="8">
        <v>39</v>
      </c>
      <c r="N40" s="3">
        <f>K40*0.07+L40</f>
        <v>82.58</v>
      </c>
      <c r="O40" s="8">
        <v>39</v>
      </c>
    </row>
    <row r="41" spans="1:15" x14ac:dyDescent="0.15">
      <c r="A41" s="6" t="s">
        <v>291</v>
      </c>
      <c r="B41" s="4" t="s">
        <v>10</v>
      </c>
      <c r="C41" s="1">
        <v>0</v>
      </c>
      <c r="D41" s="1">
        <v>14</v>
      </c>
      <c r="E41" s="1">
        <v>0</v>
      </c>
      <c r="F41" s="1">
        <v>0</v>
      </c>
      <c r="G41" s="1">
        <v>6</v>
      </c>
      <c r="H41" s="1">
        <v>0</v>
      </c>
      <c r="I41" s="1">
        <v>0</v>
      </c>
      <c r="J41" s="3">
        <f>C41+D41+E41+F41+G41+H41+I41</f>
        <v>20</v>
      </c>
      <c r="K41" s="3">
        <v>20</v>
      </c>
      <c r="L41" s="3">
        <v>81.02</v>
      </c>
      <c r="M41" s="8">
        <v>43</v>
      </c>
      <c r="N41" s="3">
        <f>K41*0.07+L41</f>
        <v>82.42</v>
      </c>
      <c r="O41" s="8">
        <v>40</v>
      </c>
    </row>
    <row r="42" spans="1:15" x14ac:dyDescent="0.15">
      <c r="A42" s="6" t="s">
        <v>297</v>
      </c>
      <c r="B42" s="4" t="s">
        <v>10</v>
      </c>
      <c r="C42" s="1">
        <v>0</v>
      </c>
      <c r="D42" s="1" t="s">
        <v>21</v>
      </c>
      <c r="E42" s="1">
        <v>0</v>
      </c>
      <c r="F42" s="1">
        <v>0</v>
      </c>
      <c r="G42" s="1">
        <v>6</v>
      </c>
      <c r="H42" s="1">
        <v>0</v>
      </c>
      <c r="I42" s="1">
        <v>0</v>
      </c>
      <c r="J42" s="3">
        <f>SUM(C42:I42)</f>
        <v>6</v>
      </c>
      <c r="K42" s="3">
        <v>6</v>
      </c>
      <c r="L42" s="3">
        <v>81.83</v>
      </c>
      <c r="M42" s="8">
        <v>40</v>
      </c>
      <c r="N42" s="3">
        <f>K42*0.07+L42</f>
        <v>82.25</v>
      </c>
      <c r="O42" s="8">
        <v>41</v>
      </c>
    </row>
    <row r="43" spans="1:15" x14ac:dyDescent="0.15">
      <c r="A43" s="6" t="s">
        <v>319</v>
      </c>
      <c r="B43" s="4" t="s">
        <v>17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3">
        <f>C43+D43+E43+F43+G43+H43+I43</f>
        <v>0</v>
      </c>
      <c r="K43" s="3">
        <v>0</v>
      </c>
      <c r="L43" s="3">
        <v>81.790000000000006</v>
      </c>
      <c r="M43" s="8">
        <v>41</v>
      </c>
      <c r="N43" s="3">
        <f>K43*0.07+L43</f>
        <v>81.790000000000006</v>
      </c>
      <c r="O43" s="8">
        <v>42</v>
      </c>
    </row>
    <row r="44" spans="1:15" x14ac:dyDescent="0.15">
      <c r="A44" s="6" t="s">
        <v>312</v>
      </c>
      <c r="B44" s="4" t="s">
        <v>17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3">
        <f>C44+D44+E44+F44+G44+H44+I44</f>
        <v>0</v>
      </c>
      <c r="K44" s="3">
        <v>0</v>
      </c>
      <c r="L44" s="3">
        <v>81.42</v>
      </c>
      <c r="M44" s="8">
        <v>42</v>
      </c>
      <c r="N44" s="3">
        <f>K44*0.07+L44</f>
        <v>81.42</v>
      </c>
      <c r="O44" s="8">
        <v>43</v>
      </c>
    </row>
    <row r="45" spans="1:15" x14ac:dyDescent="0.15">
      <c r="A45" s="6" t="s">
        <v>300</v>
      </c>
      <c r="B45" s="4" t="s">
        <v>10</v>
      </c>
      <c r="C45" s="1">
        <v>0</v>
      </c>
      <c r="D45" s="1">
        <v>0</v>
      </c>
      <c r="E45" s="1">
        <v>0</v>
      </c>
      <c r="F45" s="1">
        <v>0</v>
      </c>
      <c r="G45" s="1">
        <v>6</v>
      </c>
      <c r="H45" s="1">
        <v>0</v>
      </c>
      <c r="I45" s="1">
        <v>0</v>
      </c>
      <c r="J45" s="3">
        <f>C45+D45+E45+F45+G45+H45+I45</f>
        <v>6</v>
      </c>
      <c r="K45" s="3">
        <v>6</v>
      </c>
      <c r="L45" s="3">
        <v>80.61</v>
      </c>
      <c r="M45" s="8">
        <v>44</v>
      </c>
      <c r="N45" s="3">
        <f>K45*0.07+L45</f>
        <v>81.03</v>
      </c>
      <c r="O45" s="8">
        <v>44</v>
      </c>
    </row>
    <row r="46" spans="1:15" x14ac:dyDescent="0.15">
      <c r="A46" s="6" t="s">
        <v>325</v>
      </c>
      <c r="B46" s="4" t="s">
        <v>17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3">
        <f>C46+D46+E46+F46+G46+H46+I46</f>
        <v>0</v>
      </c>
      <c r="K46" s="3">
        <v>0</v>
      </c>
      <c r="L46" s="3">
        <v>80.08</v>
      </c>
      <c r="M46" s="8">
        <v>45</v>
      </c>
      <c r="N46" s="3">
        <f>K46*0.07+L46</f>
        <v>80.08</v>
      </c>
      <c r="O46" s="8">
        <v>45</v>
      </c>
    </row>
    <row r="47" spans="1:15" x14ac:dyDescent="0.15">
      <c r="A47" s="6" t="s">
        <v>326</v>
      </c>
      <c r="B47" s="4" t="s">
        <v>17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3">
        <f>C47+D47+E47+F47+G47+H47+I47</f>
        <v>0</v>
      </c>
      <c r="K47" s="3">
        <v>0</v>
      </c>
      <c r="L47" s="3">
        <v>78.94</v>
      </c>
      <c r="M47" s="8">
        <v>46</v>
      </c>
      <c r="N47" s="3">
        <f>K47*0.07+L47</f>
        <v>78.94</v>
      </c>
      <c r="O47" s="8">
        <v>46</v>
      </c>
    </row>
    <row r="48" spans="1:15" x14ac:dyDescent="0.15">
      <c r="A48" s="6" t="s">
        <v>285</v>
      </c>
      <c r="B48" s="4" t="s">
        <v>10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3">
        <f>C48+D48+E48+F48+G48+H48+I48</f>
        <v>0</v>
      </c>
      <c r="K48" s="3">
        <v>0</v>
      </c>
      <c r="L48" s="3">
        <v>78.09</v>
      </c>
      <c r="M48" s="8">
        <v>47</v>
      </c>
      <c r="N48" s="3">
        <f>K48*0.07+L48</f>
        <v>78.09</v>
      </c>
      <c r="O48" s="8">
        <v>47</v>
      </c>
    </row>
    <row r="49" spans="1:15" x14ac:dyDescent="0.15">
      <c r="A49" s="6" t="s">
        <v>309</v>
      </c>
      <c r="B49" s="4" t="s">
        <v>10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3">
        <f>C49+D49+E49+F49+G49+H49+I49</f>
        <v>0</v>
      </c>
      <c r="K49" s="3">
        <v>0</v>
      </c>
      <c r="L49" s="3">
        <v>77.77</v>
      </c>
      <c r="M49" s="8">
        <v>48</v>
      </c>
      <c r="N49" s="3">
        <f>K49*0.07+L49</f>
        <v>77.77</v>
      </c>
      <c r="O49" s="8">
        <v>48</v>
      </c>
    </row>
    <row r="50" spans="1:15" x14ac:dyDescent="0.15">
      <c r="A50" s="6" t="s">
        <v>305</v>
      </c>
      <c r="B50" s="4" t="s">
        <v>10</v>
      </c>
      <c r="C50" s="1">
        <v>0</v>
      </c>
      <c r="D50" s="1">
        <v>0</v>
      </c>
      <c r="E50" s="1">
        <v>0</v>
      </c>
      <c r="F50" s="1">
        <v>0</v>
      </c>
      <c r="G50" s="1">
        <v>6</v>
      </c>
      <c r="H50" s="1">
        <v>0</v>
      </c>
      <c r="I50" s="1">
        <v>0</v>
      </c>
      <c r="J50" s="3">
        <f>C50+D50+E50+F50+G50+H50+I50</f>
        <v>6</v>
      </c>
      <c r="K50" s="3">
        <v>6</v>
      </c>
      <c r="L50" s="3">
        <v>76.98</v>
      </c>
      <c r="M50" s="8">
        <v>50</v>
      </c>
      <c r="N50" s="3">
        <f>K50*0.07+L50</f>
        <v>77.400000000000006</v>
      </c>
      <c r="O50" s="8">
        <v>49</v>
      </c>
    </row>
    <row r="51" spans="1:15" x14ac:dyDescent="0.15">
      <c r="A51" s="6" t="s">
        <v>321</v>
      </c>
      <c r="B51" s="4" t="s">
        <v>17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3">
        <f>C51+D51+E51+F51+G51+H51+I51</f>
        <v>0</v>
      </c>
      <c r="K51" s="3">
        <v>0</v>
      </c>
      <c r="L51" s="3">
        <v>77.209999999999994</v>
      </c>
      <c r="M51" s="8">
        <v>49</v>
      </c>
      <c r="N51" s="3">
        <f>K51*0.07+L51</f>
        <v>77.209999999999994</v>
      </c>
      <c r="O51" s="8">
        <v>50</v>
      </c>
    </row>
    <row r="52" spans="1:15" x14ac:dyDescent="0.15">
      <c r="A52" s="6" t="s">
        <v>322</v>
      </c>
      <c r="B52" s="4" t="s">
        <v>17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3">
        <f>C52+D52+E52+F52+G52+H52+I52</f>
        <v>0</v>
      </c>
      <c r="K52" s="3">
        <v>0</v>
      </c>
      <c r="L52" s="3">
        <v>76.44</v>
      </c>
      <c r="M52" s="8">
        <v>51</v>
      </c>
      <c r="N52" s="3">
        <f>K52*0.07+L52</f>
        <v>76.44</v>
      </c>
      <c r="O52" s="8">
        <v>51</v>
      </c>
    </row>
    <row r="53" spans="1:15" x14ac:dyDescent="0.15">
      <c r="A53" s="6" t="s">
        <v>299</v>
      </c>
      <c r="B53" s="4" t="s">
        <v>10</v>
      </c>
      <c r="C53" s="1">
        <v>0</v>
      </c>
      <c r="D53" s="1">
        <v>0</v>
      </c>
      <c r="E53" s="1">
        <v>0</v>
      </c>
      <c r="F53" s="1">
        <v>0</v>
      </c>
      <c r="G53" s="1">
        <v>6</v>
      </c>
      <c r="H53" s="1">
        <v>0</v>
      </c>
      <c r="I53" s="1">
        <v>0</v>
      </c>
      <c r="J53" s="3">
        <f>C53+D53+E53+F53+G53+H53+I53</f>
        <v>6</v>
      </c>
      <c r="K53" s="3">
        <v>6</v>
      </c>
      <c r="L53" s="3">
        <v>75.86</v>
      </c>
      <c r="M53" s="8">
        <v>53</v>
      </c>
      <c r="N53" s="3">
        <f>K53*0.07+L53</f>
        <v>76.28</v>
      </c>
      <c r="O53" s="8">
        <v>52</v>
      </c>
    </row>
    <row r="54" spans="1:15" x14ac:dyDescent="0.15">
      <c r="A54" s="6" t="s">
        <v>286</v>
      </c>
      <c r="B54" s="4" t="s">
        <v>10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3">
        <f>C54+D54+E54+F54+G54+H54+I54</f>
        <v>0</v>
      </c>
      <c r="K54" s="3">
        <v>0</v>
      </c>
      <c r="L54" s="3">
        <v>76.17</v>
      </c>
      <c r="M54" s="8">
        <v>52</v>
      </c>
      <c r="N54" s="3">
        <f>K54*0.07+L54</f>
        <v>76.17</v>
      </c>
      <c r="O54" s="8">
        <v>53</v>
      </c>
    </row>
    <row r="55" spans="1:15" x14ac:dyDescent="0.15">
      <c r="A55" s="6" t="s">
        <v>301</v>
      </c>
      <c r="B55" s="4" t="s">
        <v>10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3">
        <f>C55+D55+E55+F55+G55+H55+I55</f>
        <v>0</v>
      </c>
      <c r="K55" s="3">
        <v>0</v>
      </c>
      <c r="L55" s="3">
        <v>75</v>
      </c>
      <c r="M55" s="8">
        <v>54</v>
      </c>
      <c r="N55" s="3">
        <f>K55*0.07+L55</f>
        <v>75</v>
      </c>
      <c r="O55" s="8">
        <v>54</v>
      </c>
    </row>
    <row r="56" spans="1:15" x14ac:dyDescent="0.15">
      <c r="A56" s="6" t="s">
        <v>308</v>
      </c>
      <c r="B56" s="4" t="s">
        <v>10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3">
        <f>C56+D56+E56+F56+G56+H56+I56</f>
        <v>0</v>
      </c>
      <c r="K56" s="3">
        <v>0</v>
      </c>
      <c r="L56" s="3">
        <v>72.31</v>
      </c>
      <c r="M56" s="8">
        <v>55</v>
      </c>
      <c r="N56" s="3">
        <f>K56*0.07+L56</f>
        <v>72.31</v>
      </c>
      <c r="O56" s="8">
        <v>55</v>
      </c>
    </row>
    <row r="57" spans="1:15" x14ac:dyDescent="0.15">
      <c r="A57" s="6" t="s">
        <v>317</v>
      </c>
      <c r="B57" s="4" t="s">
        <v>17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3">
        <f>C57+D57+E57+F57+G57+H57+I57</f>
        <v>0</v>
      </c>
      <c r="K57" s="3">
        <v>0</v>
      </c>
      <c r="L57" s="3">
        <v>71.42</v>
      </c>
      <c r="M57" s="8">
        <v>56</v>
      </c>
      <c r="N57" s="3">
        <f>K57*0.07+L57</f>
        <v>71.42</v>
      </c>
      <c r="O57" s="8">
        <v>56</v>
      </c>
    </row>
    <row r="58" spans="1:15" x14ac:dyDescent="0.15">
      <c r="A58" s="6" t="s">
        <v>318</v>
      </c>
      <c r="B58" s="4" t="s">
        <v>17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3">
        <f>C58+D58+E58+F58+G58+H58+I58</f>
        <v>0</v>
      </c>
      <c r="K58" s="3">
        <v>0</v>
      </c>
      <c r="L58" s="3">
        <v>60.43</v>
      </c>
      <c r="M58" s="8">
        <v>57</v>
      </c>
      <c r="N58" s="3">
        <f>K58*0.07+L58</f>
        <v>60.43</v>
      </c>
      <c r="O58" s="8">
        <v>57</v>
      </c>
    </row>
    <row r="59" spans="1:15" x14ac:dyDescent="0.15">
      <c r="A59" s="6" t="s">
        <v>52</v>
      </c>
      <c r="B59" s="4" t="s">
        <v>22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3">
        <f>C59+D59+E59+F59+G59+H59+I59</f>
        <v>0</v>
      </c>
      <c r="K59" s="3">
        <v>0</v>
      </c>
      <c r="L59" s="3">
        <v>30.16</v>
      </c>
      <c r="M59" s="8">
        <v>58</v>
      </c>
      <c r="N59" s="3">
        <f>K59*0.07+L59</f>
        <v>30.16</v>
      </c>
      <c r="O59" s="8">
        <v>58</v>
      </c>
    </row>
  </sheetData>
  <autoFilter ref="B1:K59" xr:uid="{00000000-0001-0000-0000-000000000000}"/>
  <sortState xmlns:xlrd2="http://schemas.microsoft.com/office/spreadsheetml/2017/richdata2" ref="A1:O59">
    <sortCondition descending="1" ref="N2:N59"/>
  </sortState>
  <phoneticPr fontId="2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B732-4A7D-46DF-8850-99BD6D120B4B}">
  <dimension ref="A1:O31"/>
  <sheetViews>
    <sheetView workbookViewId="0">
      <selection activeCell="N2" sqref="N2:N31"/>
    </sheetView>
  </sheetViews>
  <sheetFormatPr defaultColWidth="9" defaultRowHeight="13.5" x14ac:dyDescent="0.15"/>
  <cols>
    <col min="1" max="1" width="12" customWidth="1"/>
    <col min="2" max="2" width="13.125" customWidth="1"/>
    <col min="10" max="10" width="19" customWidth="1"/>
    <col min="11" max="11" width="16.125" customWidth="1"/>
    <col min="12" max="12" width="11.375" customWidth="1"/>
    <col min="13" max="13" width="11" style="9" customWidth="1"/>
    <col min="14" max="14" width="10.25" customWidth="1"/>
    <col min="15" max="15" width="12.5" style="9" customWidth="1"/>
  </cols>
  <sheetData>
    <row r="1" spans="1:15" x14ac:dyDescent="0.1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341</v>
      </c>
      <c r="K1" s="2" t="s">
        <v>9</v>
      </c>
      <c r="L1" s="2" t="s">
        <v>342</v>
      </c>
      <c r="M1" s="7" t="s">
        <v>343</v>
      </c>
      <c r="N1" s="2" t="s">
        <v>344</v>
      </c>
      <c r="O1" s="7" t="s">
        <v>345</v>
      </c>
    </row>
    <row r="2" spans="1:15" x14ac:dyDescent="0.15">
      <c r="A2" s="6" t="s">
        <v>282</v>
      </c>
      <c r="B2" s="4" t="s">
        <v>11</v>
      </c>
      <c r="C2" s="1">
        <v>20</v>
      </c>
      <c r="D2" s="1">
        <v>31</v>
      </c>
      <c r="E2" s="1">
        <v>5</v>
      </c>
      <c r="F2" s="1">
        <v>60</v>
      </c>
      <c r="G2" s="1">
        <v>0</v>
      </c>
      <c r="H2" s="1">
        <v>0</v>
      </c>
      <c r="I2" s="1">
        <v>0</v>
      </c>
      <c r="J2" s="3">
        <f>C2+D2+E2+F2+G2+H2+I2</f>
        <v>116</v>
      </c>
      <c r="K2" s="3">
        <v>100</v>
      </c>
      <c r="L2" s="3">
        <v>93.65</v>
      </c>
      <c r="M2" s="8">
        <v>1</v>
      </c>
      <c r="N2" s="3">
        <v>100.65</v>
      </c>
      <c r="O2" s="8">
        <v>1</v>
      </c>
    </row>
    <row r="3" spans="1:15" x14ac:dyDescent="0.15">
      <c r="A3" s="6" t="s">
        <v>284</v>
      </c>
      <c r="B3" s="4" t="s">
        <v>11</v>
      </c>
      <c r="C3" s="1">
        <v>13</v>
      </c>
      <c r="D3" s="1">
        <v>7</v>
      </c>
      <c r="E3" s="1">
        <v>20</v>
      </c>
      <c r="F3" s="1">
        <v>60</v>
      </c>
      <c r="G3" s="1">
        <v>0</v>
      </c>
      <c r="H3" s="1">
        <v>0</v>
      </c>
      <c r="I3" s="1">
        <v>0</v>
      </c>
      <c r="J3" s="3">
        <f>C3+D3+E3+F3+G3+H3+I3</f>
        <v>100</v>
      </c>
      <c r="K3" s="3">
        <v>100</v>
      </c>
      <c r="L3" s="3">
        <v>90.49</v>
      </c>
      <c r="M3" s="8">
        <v>3</v>
      </c>
      <c r="N3" s="3">
        <v>97.49</v>
      </c>
      <c r="O3" s="8">
        <v>2</v>
      </c>
    </row>
    <row r="4" spans="1:15" x14ac:dyDescent="0.15">
      <c r="A4" s="6" t="s">
        <v>283</v>
      </c>
      <c r="B4" s="4" t="s">
        <v>11</v>
      </c>
      <c r="C4" s="1">
        <v>0</v>
      </c>
      <c r="D4" s="1">
        <v>27</v>
      </c>
      <c r="E4" s="1">
        <v>20</v>
      </c>
      <c r="F4" s="1">
        <v>60</v>
      </c>
      <c r="G4" s="1">
        <v>3</v>
      </c>
      <c r="H4" s="1">
        <v>0</v>
      </c>
      <c r="I4" s="1">
        <v>0</v>
      </c>
      <c r="J4" s="3">
        <f>C4+D4+E4+F4+G4+H4+I4</f>
        <v>110</v>
      </c>
      <c r="K4" s="3">
        <v>100</v>
      </c>
      <c r="L4" s="3">
        <v>90.22</v>
      </c>
      <c r="M4" s="8">
        <v>4</v>
      </c>
      <c r="N4" s="3">
        <v>97.22</v>
      </c>
      <c r="O4" s="8">
        <v>3</v>
      </c>
    </row>
    <row r="5" spans="1:15" x14ac:dyDescent="0.15">
      <c r="A5" s="6" t="s">
        <v>280</v>
      </c>
      <c r="B5" s="4" t="s">
        <v>11</v>
      </c>
      <c r="C5" s="1">
        <v>20</v>
      </c>
      <c r="D5" s="1">
        <v>49</v>
      </c>
      <c r="E5" s="1">
        <v>18</v>
      </c>
      <c r="F5" s="1">
        <v>60</v>
      </c>
      <c r="G5" s="1">
        <v>4</v>
      </c>
      <c r="H5" s="1">
        <v>0</v>
      </c>
      <c r="I5" s="1">
        <v>0</v>
      </c>
      <c r="J5" s="3">
        <f>C5+D5+E5+F5+G5+H5+I5</f>
        <v>151</v>
      </c>
      <c r="K5" s="3">
        <v>100</v>
      </c>
      <c r="L5" s="3">
        <v>87.04</v>
      </c>
      <c r="M5" s="8">
        <v>6</v>
      </c>
      <c r="N5" s="3">
        <v>94.04</v>
      </c>
      <c r="O5" s="8">
        <v>4</v>
      </c>
    </row>
    <row r="6" spans="1:15" x14ac:dyDescent="0.15">
      <c r="A6" s="6" t="s">
        <v>281</v>
      </c>
      <c r="B6" s="4" t="s">
        <v>11</v>
      </c>
      <c r="C6" s="1">
        <v>0</v>
      </c>
      <c r="D6" s="1">
        <v>40</v>
      </c>
      <c r="E6" s="1">
        <v>18</v>
      </c>
      <c r="F6" s="1">
        <v>48</v>
      </c>
      <c r="G6" s="1">
        <v>4</v>
      </c>
      <c r="H6" s="1">
        <v>0</v>
      </c>
      <c r="I6" s="1">
        <v>0</v>
      </c>
      <c r="J6" s="3">
        <f>C6+D6+E6+F6+G6+H6+I6</f>
        <v>110</v>
      </c>
      <c r="K6" s="3">
        <v>100</v>
      </c>
      <c r="L6" s="3">
        <v>86.77</v>
      </c>
      <c r="M6" s="8">
        <v>7</v>
      </c>
      <c r="N6" s="3">
        <v>93.77</v>
      </c>
      <c r="O6" s="8">
        <v>5</v>
      </c>
    </row>
    <row r="7" spans="1:15" x14ac:dyDescent="0.15">
      <c r="A7" s="6" t="s">
        <v>23</v>
      </c>
      <c r="B7" s="4" t="s">
        <v>47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3">
        <f>C7+D7+E7+F7+G7+H7+I7</f>
        <v>0</v>
      </c>
      <c r="K7" s="3">
        <v>0</v>
      </c>
      <c r="L7" s="3">
        <v>90.6</v>
      </c>
      <c r="M7" s="8">
        <v>2</v>
      </c>
      <c r="N7" s="3">
        <v>90.6</v>
      </c>
      <c r="O7" s="8">
        <v>6</v>
      </c>
    </row>
    <row r="8" spans="1:15" x14ac:dyDescent="0.15">
      <c r="A8" s="6" t="s">
        <v>24</v>
      </c>
      <c r="B8" s="4" t="s">
        <v>47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3">
        <f>C8+D8+E8+F8+G8+H8+I8</f>
        <v>0</v>
      </c>
      <c r="K8" s="3">
        <v>0</v>
      </c>
      <c r="L8" s="3">
        <v>88.52</v>
      </c>
      <c r="M8" s="8">
        <v>5</v>
      </c>
      <c r="N8" s="3">
        <v>88.52</v>
      </c>
      <c r="O8" s="8">
        <v>7</v>
      </c>
    </row>
    <row r="9" spans="1:15" x14ac:dyDescent="0.15">
      <c r="A9" s="6" t="s">
        <v>25</v>
      </c>
      <c r="B9" s="4" t="s">
        <v>47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3">
        <f>C9+D9+E9+F9+G9+H9+I9</f>
        <v>0</v>
      </c>
      <c r="K9" s="3">
        <v>0</v>
      </c>
      <c r="L9" s="3">
        <v>85.2</v>
      </c>
      <c r="M9" s="8">
        <v>8</v>
      </c>
      <c r="N9" s="3">
        <v>85.2</v>
      </c>
      <c r="O9" s="8">
        <v>8</v>
      </c>
    </row>
    <row r="10" spans="1:15" x14ac:dyDescent="0.15">
      <c r="A10" s="6" t="s">
        <v>26</v>
      </c>
      <c r="B10" s="4" t="s">
        <v>47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3">
        <f>C10+D10+E10+F10+G10+H10+I10</f>
        <v>0</v>
      </c>
      <c r="K10" s="3">
        <v>0</v>
      </c>
      <c r="L10" s="3">
        <v>81.86</v>
      </c>
      <c r="M10" s="8">
        <v>9</v>
      </c>
      <c r="N10" s="3">
        <v>81.86</v>
      </c>
      <c r="O10" s="8">
        <v>9</v>
      </c>
    </row>
    <row r="11" spans="1:15" x14ac:dyDescent="0.15">
      <c r="A11" s="6" t="s">
        <v>279</v>
      </c>
      <c r="B11" s="4" t="s">
        <v>11</v>
      </c>
      <c r="C11" s="1">
        <v>20</v>
      </c>
      <c r="D11" s="1">
        <v>0</v>
      </c>
      <c r="E11" s="1">
        <v>4</v>
      </c>
      <c r="F11" s="1">
        <v>0</v>
      </c>
      <c r="G11" s="1">
        <v>4</v>
      </c>
      <c r="H11" s="1">
        <v>0</v>
      </c>
      <c r="I11" s="1">
        <v>0</v>
      </c>
      <c r="J11" s="3">
        <f>C11+D11+E11+F11+G11+H11+I11</f>
        <v>28</v>
      </c>
      <c r="K11" s="3">
        <v>28</v>
      </c>
      <c r="L11" s="3">
        <v>79.599999999999994</v>
      </c>
      <c r="M11" s="8">
        <v>12</v>
      </c>
      <c r="N11" s="3">
        <v>81.559999999999988</v>
      </c>
      <c r="O11" s="8">
        <v>10</v>
      </c>
    </row>
    <row r="12" spans="1:15" x14ac:dyDescent="0.15">
      <c r="A12" s="6" t="s">
        <v>27</v>
      </c>
      <c r="B12" s="4" t="s">
        <v>47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3">
        <f>C12+D12+E12+F12+G12+H12+I12</f>
        <v>0</v>
      </c>
      <c r="K12" s="3">
        <v>0</v>
      </c>
      <c r="L12" s="3">
        <v>80.790000000000006</v>
      </c>
      <c r="M12" s="8">
        <v>10</v>
      </c>
      <c r="N12" s="3">
        <v>80.790000000000006</v>
      </c>
      <c r="O12" s="8">
        <v>11</v>
      </c>
    </row>
    <row r="13" spans="1:15" x14ac:dyDescent="0.15">
      <c r="A13" s="6" t="s">
        <v>28</v>
      </c>
      <c r="B13" s="4" t="s">
        <v>47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3">
        <f>C13+D13+E13+F13+G13+H13+I13</f>
        <v>0</v>
      </c>
      <c r="K13" s="3">
        <v>0</v>
      </c>
      <c r="L13" s="3">
        <v>80.36</v>
      </c>
      <c r="M13" s="8">
        <v>11</v>
      </c>
      <c r="N13" s="3">
        <v>80.36</v>
      </c>
      <c r="O13" s="8">
        <v>12</v>
      </c>
    </row>
    <row r="14" spans="1:15" x14ac:dyDescent="0.15">
      <c r="A14" s="6" t="s">
        <v>29</v>
      </c>
      <c r="B14" s="4" t="s">
        <v>47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3">
        <f>C14+D14+E14+F14+G14+H14+I14</f>
        <v>0</v>
      </c>
      <c r="K14" s="3">
        <v>0</v>
      </c>
      <c r="L14" s="3">
        <v>79.13</v>
      </c>
      <c r="M14" s="8">
        <v>13</v>
      </c>
      <c r="N14" s="3">
        <v>79.13</v>
      </c>
      <c r="O14" s="8">
        <v>13</v>
      </c>
    </row>
    <row r="15" spans="1:15" x14ac:dyDescent="0.15">
      <c r="A15" s="6" t="s">
        <v>30</v>
      </c>
      <c r="B15" s="4" t="s">
        <v>47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3">
        <f>C15+D15+E15+F15+G15+H15+I15</f>
        <v>0</v>
      </c>
      <c r="K15" s="3">
        <v>0</v>
      </c>
      <c r="L15" s="3">
        <v>77.989999999999995</v>
      </c>
      <c r="M15" s="8">
        <v>14</v>
      </c>
      <c r="N15" s="3">
        <v>77.989999999999995</v>
      </c>
      <c r="O15" s="8">
        <v>14</v>
      </c>
    </row>
    <row r="16" spans="1:15" x14ac:dyDescent="0.15">
      <c r="A16" s="6" t="s">
        <v>31</v>
      </c>
      <c r="B16" s="4" t="s">
        <v>47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3">
        <f>C16+D16+E16+F16+G16+H16+I16</f>
        <v>0</v>
      </c>
      <c r="K16" s="3">
        <v>0</v>
      </c>
      <c r="L16" s="3">
        <v>76.42</v>
      </c>
      <c r="M16" s="8">
        <v>15</v>
      </c>
      <c r="N16" s="3">
        <v>76.42</v>
      </c>
      <c r="O16" s="8">
        <v>15</v>
      </c>
    </row>
    <row r="17" spans="1:15" x14ac:dyDescent="0.15">
      <c r="A17" s="6" t="s">
        <v>32</v>
      </c>
      <c r="B17" s="4" t="s">
        <v>47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3">
        <f>C17+D17+E17+F17+G17+H17+I17</f>
        <v>0</v>
      </c>
      <c r="K17" s="3">
        <v>0</v>
      </c>
      <c r="L17" s="3">
        <v>76.16</v>
      </c>
      <c r="M17" s="8">
        <v>16</v>
      </c>
      <c r="N17" s="3">
        <v>76.16</v>
      </c>
      <c r="O17" s="8">
        <v>16</v>
      </c>
    </row>
    <row r="18" spans="1:15" x14ac:dyDescent="0.15">
      <c r="A18" s="6" t="s">
        <v>33</v>
      </c>
      <c r="B18" s="4" t="s">
        <v>47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3">
        <f>C18+D18+E18+F18+G18+H18+I18</f>
        <v>0</v>
      </c>
      <c r="K18" s="3">
        <v>0</v>
      </c>
      <c r="L18" s="3">
        <v>75.709999999999994</v>
      </c>
      <c r="M18" s="8">
        <v>17</v>
      </c>
      <c r="N18" s="3">
        <v>75.709999999999994</v>
      </c>
      <c r="O18" s="8">
        <v>17</v>
      </c>
    </row>
    <row r="19" spans="1:15" x14ac:dyDescent="0.15">
      <c r="A19" s="6" t="s">
        <v>34</v>
      </c>
      <c r="B19" s="4" t="s">
        <v>47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3">
        <f>C19+D19+E19+F19+G19+H19+I19</f>
        <v>0</v>
      </c>
      <c r="K19" s="3">
        <v>0</v>
      </c>
      <c r="L19" s="3">
        <v>75.66</v>
      </c>
      <c r="M19" s="8">
        <v>18</v>
      </c>
      <c r="N19" s="3">
        <v>75.66</v>
      </c>
      <c r="O19" s="8">
        <v>18</v>
      </c>
    </row>
    <row r="20" spans="1:15" x14ac:dyDescent="0.15">
      <c r="A20" s="6" t="s">
        <v>35</v>
      </c>
      <c r="B20" s="4" t="s">
        <v>47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3">
        <f>C20+D20+E20+F20+G20+H20+I20</f>
        <v>0</v>
      </c>
      <c r="K20" s="3">
        <v>0</v>
      </c>
      <c r="L20" s="3">
        <v>74.930000000000007</v>
      </c>
      <c r="M20" s="8">
        <v>19</v>
      </c>
      <c r="N20" s="3">
        <v>74.930000000000007</v>
      </c>
      <c r="O20" s="8">
        <v>19</v>
      </c>
    </row>
    <row r="21" spans="1:15" x14ac:dyDescent="0.15">
      <c r="A21" s="6" t="s">
        <v>36</v>
      </c>
      <c r="B21" s="4" t="s">
        <v>47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3">
        <f>C21+D21+E21+F21+G21+H21+I21</f>
        <v>0</v>
      </c>
      <c r="K21" s="3">
        <v>0</v>
      </c>
      <c r="L21" s="3">
        <v>74.900000000000006</v>
      </c>
      <c r="M21" s="8">
        <v>20</v>
      </c>
      <c r="N21" s="3">
        <v>74.900000000000006</v>
      </c>
      <c r="O21" s="8">
        <v>20</v>
      </c>
    </row>
    <row r="22" spans="1:15" x14ac:dyDescent="0.15">
      <c r="A22" s="6" t="s">
        <v>37</v>
      </c>
      <c r="B22" s="4" t="s">
        <v>47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3">
        <f>C22+D22+E22+F22+G22+H22+I22</f>
        <v>0</v>
      </c>
      <c r="K22" s="3">
        <v>0</v>
      </c>
      <c r="L22" s="3">
        <v>73.66</v>
      </c>
      <c r="M22" s="8">
        <v>21</v>
      </c>
      <c r="N22" s="3">
        <v>73.66</v>
      </c>
      <c r="O22" s="8">
        <v>21</v>
      </c>
    </row>
    <row r="23" spans="1:15" x14ac:dyDescent="0.15">
      <c r="A23" s="6" t="s">
        <v>38</v>
      </c>
      <c r="B23" s="4" t="s">
        <v>47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3">
        <f>C23+D23+E23+F23+G23+H23+I23</f>
        <v>0</v>
      </c>
      <c r="K23" s="3">
        <v>0</v>
      </c>
      <c r="L23" s="3">
        <v>72.55</v>
      </c>
      <c r="M23" s="8">
        <v>22</v>
      </c>
      <c r="N23" s="3">
        <v>72.55</v>
      </c>
      <c r="O23" s="8">
        <v>22</v>
      </c>
    </row>
    <row r="24" spans="1:15" x14ac:dyDescent="0.15">
      <c r="A24" s="6" t="s">
        <v>39</v>
      </c>
      <c r="B24" s="4" t="s">
        <v>47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3">
        <f>C24+D24+E24+F24+G24+H24+I24</f>
        <v>0</v>
      </c>
      <c r="K24" s="3">
        <v>0</v>
      </c>
      <c r="L24" s="3">
        <v>72.349999999999994</v>
      </c>
      <c r="M24" s="8">
        <v>23</v>
      </c>
      <c r="N24" s="3">
        <v>72.349999999999994</v>
      </c>
      <c r="O24" s="8">
        <v>23</v>
      </c>
    </row>
    <row r="25" spans="1:15" x14ac:dyDescent="0.15">
      <c r="A25" s="6" t="s">
        <v>40</v>
      </c>
      <c r="B25" s="4" t="s">
        <v>47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3">
        <f>C25+D25+E25+F25+G25+H25+I25</f>
        <v>0</v>
      </c>
      <c r="K25" s="3">
        <v>0</v>
      </c>
      <c r="L25" s="3">
        <v>69.19</v>
      </c>
      <c r="M25" s="8">
        <v>24</v>
      </c>
      <c r="N25" s="3">
        <v>69.19</v>
      </c>
      <c r="O25" s="8">
        <v>24</v>
      </c>
    </row>
    <row r="26" spans="1:15" x14ac:dyDescent="0.15">
      <c r="A26" s="6" t="s">
        <v>41</v>
      </c>
      <c r="B26" s="4" t="s">
        <v>47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3">
        <f>C26+D26+E26+F26+G26+H26+I26</f>
        <v>0</v>
      </c>
      <c r="K26" s="3">
        <v>0</v>
      </c>
      <c r="L26" s="3">
        <v>68.66</v>
      </c>
      <c r="M26" s="8">
        <v>25</v>
      </c>
      <c r="N26" s="3">
        <v>68.66</v>
      </c>
      <c r="O26" s="8">
        <v>25</v>
      </c>
    </row>
    <row r="27" spans="1:15" x14ac:dyDescent="0.15">
      <c r="A27" s="6" t="s">
        <v>42</v>
      </c>
      <c r="B27" s="4" t="s">
        <v>47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3">
        <f>C27+D27+E27+F27+G27+H27+I27</f>
        <v>0</v>
      </c>
      <c r="K27" s="3">
        <v>0</v>
      </c>
      <c r="L27" s="3">
        <v>67.89</v>
      </c>
      <c r="M27" s="8">
        <v>26</v>
      </c>
      <c r="N27" s="3">
        <v>67.89</v>
      </c>
      <c r="O27" s="8">
        <v>26</v>
      </c>
    </row>
    <row r="28" spans="1:15" x14ac:dyDescent="0.15">
      <c r="A28" s="6" t="s">
        <v>43</v>
      </c>
      <c r="B28" s="4" t="s">
        <v>47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3">
        <f>C28+D28+E28+F28+G28+H28+I28</f>
        <v>0</v>
      </c>
      <c r="K28" s="3">
        <v>0</v>
      </c>
      <c r="L28" s="3">
        <v>67.28</v>
      </c>
      <c r="M28" s="8">
        <v>27</v>
      </c>
      <c r="N28" s="3">
        <v>67.28</v>
      </c>
      <c r="O28" s="8">
        <v>27</v>
      </c>
    </row>
    <row r="29" spans="1:15" x14ac:dyDescent="0.15">
      <c r="A29" s="6" t="s">
        <v>44</v>
      </c>
      <c r="B29" s="4" t="s">
        <v>47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3">
        <f>C29+D29+E29+F29+G29+H29+I29</f>
        <v>0</v>
      </c>
      <c r="K29" s="3">
        <v>0</v>
      </c>
      <c r="L29" s="3">
        <v>66.48</v>
      </c>
      <c r="M29" s="8">
        <v>28</v>
      </c>
      <c r="N29" s="3">
        <v>66.48</v>
      </c>
      <c r="O29" s="8">
        <v>28</v>
      </c>
    </row>
    <row r="30" spans="1:15" x14ac:dyDescent="0.15">
      <c r="A30" s="6" t="s">
        <v>45</v>
      </c>
      <c r="B30" s="4" t="s">
        <v>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3">
        <f>C30+D30+E30+F30+G30+H30+I30</f>
        <v>0</v>
      </c>
      <c r="K30" s="3">
        <v>0</v>
      </c>
      <c r="L30" s="3">
        <v>61.75</v>
      </c>
      <c r="M30" s="8">
        <v>29</v>
      </c>
      <c r="N30" s="3">
        <v>61.75</v>
      </c>
      <c r="O30" s="8">
        <v>29</v>
      </c>
    </row>
    <row r="31" spans="1:15" x14ac:dyDescent="0.15">
      <c r="A31" s="6" t="s">
        <v>46</v>
      </c>
      <c r="B31" s="4" t="s">
        <v>47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3">
        <f>C31+D31+E31+F31+G31+H31+I31</f>
        <v>0</v>
      </c>
      <c r="K31" s="3">
        <v>0</v>
      </c>
      <c r="L31" s="3">
        <v>35.92</v>
      </c>
      <c r="M31" s="8">
        <v>30</v>
      </c>
      <c r="N31" s="3">
        <v>35.92</v>
      </c>
      <c r="O31" s="8">
        <v>30</v>
      </c>
    </row>
  </sheetData>
  <autoFilter ref="B1:K31" xr:uid="{00000000-0001-0000-0000-000000000000}"/>
  <sortState xmlns:xlrd2="http://schemas.microsoft.com/office/spreadsheetml/2017/richdata2" ref="A1:O31">
    <sortCondition descending="1" ref="N2:N31"/>
  </sortState>
  <phoneticPr fontId="2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workbookViewId="0">
      <selection activeCell="N4" sqref="N4"/>
    </sheetView>
  </sheetViews>
  <sheetFormatPr defaultColWidth="9" defaultRowHeight="13.5" x14ac:dyDescent="0.15"/>
  <cols>
    <col min="1" max="1" width="12" customWidth="1"/>
    <col min="2" max="2" width="13.125" customWidth="1"/>
    <col min="9" max="9" width="9.25" customWidth="1"/>
    <col min="10" max="10" width="19" customWidth="1"/>
    <col min="11" max="11" width="16.125" customWidth="1"/>
    <col min="12" max="12" width="11.375" customWidth="1"/>
    <col min="13" max="13" width="11" style="9" customWidth="1"/>
    <col min="14" max="14" width="10.25" customWidth="1"/>
    <col min="15" max="15" width="12.5" style="9" customWidth="1"/>
  </cols>
  <sheetData>
    <row r="1" spans="1:15" x14ac:dyDescent="0.1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341</v>
      </c>
      <c r="K1" s="2" t="s">
        <v>9</v>
      </c>
      <c r="L1" s="2" t="s">
        <v>342</v>
      </c>
      <c r="M1" s="7" t="s">
        <v>343</v>
      </c>
      <c r="N1" s="2" t="s">
        <v>344</v>
      </c>
      <c r="O1" s="7" t="s">
        <v>345</v>
      </c>
    </row>
    <row r="2" spans="1:15" x14ac:dyDescent="0.15">
      <c r="A2" s="6" t="s">
        <v>278</v>
      </c>
      <c r="B2" s="4" t="s">
        <v>14</v>
      </c>
      <c r="C2" s="1">
        <v>20</v>
      </c>
      <c r="D2" s="1">
        <v>40</v>
      </c>
      <c r="E2" s="1">
        <v>20</v>
      </c>
      <c r="F2" s="1">
        <v>10</v>
      </c>
      <c r="G2" s="1">
        <v>13</v>
      </c>
      <c r="H2" s="1">
        <v>0</v>
      </c>
      <c r="I2" s="1">
        <v>0</v>
      </c>
      <c r="J2" s="3">
        <f t="shared" ref="J2:J22" si="0">C2+D2+E2+F2+G2+H2+I2</f>
        <v>103</v>
      </c>
      <c r="K2" s="3">
        <v>100</v>
      </c>
      <c r="L2" s="3">
        <v>90.97</v>
      </c>
      <c r="M2" s="8">
        <v>2</v>
      </c>
      <c r="N2" s="3">
        <f>K2*0.07+L2</f>
        <v>97.97</v>
      </c>
      <c r="O2" s="8">
        <v>1</v>
      </c>
    </row>
    <row r="3" spans="1:15" x14ac:dyDescent="0.15">
      <c r="A3" s="6" t="s">
        <v>274</v>
      </c>
      <c r="B3" s="4" t="s">
        <v>14</v>
      </c>
      <c r="C3" s="1">
        <v>0</v>
      </c>
      <c r="D3" s="1">
        <v>32</v>
      </c>
      <c r="E3" s="1">
        <v>0</v>
      </c>
      <c r="F3" s="1">
        <v>17</v>
      </c>
      <c r="G3" s="1">
        <v>0</v>
      </c>
      <c r="H3" s="1">
        <v>0</v>
      </c>
      <c r="I3" s="1">
        <v>0</v>
      </c>
      <c r="J3" s="3">
        <f t="shared" si="0"/>
        <v>49</v>
      </c>
      <c r="K3" s="3">
        <v>49</v>
      </c>
      <c r="L3" s="3">
        <v>90.99</v>
      </c>
      <c r="M3" s="8">
        <v>1</v>
      </c>
      <c r="N3" s="3">
        <f t="shared" ref="N3:N22" si="1">K3*0.07+L3</f>
        <v>94.42</v>
      </c>
      <c r="O3" s="8">
        <v>2</v>
      </c>
    </row>
    <row r="4" spans="1:15" x14ac:dyDescent="0.15">
      <c r="A4" s="6" t="s">
        <v>277</v>
      </c>
      <c r="B4" s="4" t="s">
        <v>14</v>
      </c>
      <c r="C4" s="1">
        <v>20</v>
      </c>
      <c r="D4" s="1">
        <v>30</v>
      </c>
      <c r="E4" s="1">
        <v>29</v>
      </c>
      <c r="F4" s="1">
        <v>5</v>
      </c>
      <c r="G4" s="1">
        <v>13</v>
      </c>
      <c r="H4" s="1">
        <v>0</v>
      </c>
      <c r="I4" s="1">
        <v>0</v>
      </c>
      <c r="J4" s="3">
        <f t="shared" si="0"/>
        <v>97</v>
      </c>
      <c r="K4" s="3">
        <v>97</v>
      </c>
      <c r="L4" s="3">
        <v>81.459999999999994</v>
      </c>
      <c r="M4" s="8">
        <v>7</v>
      </c>
      <c r="N4" s="3">
        <f t="shared" si="1"/>
        <v>88.25</v>
      </c>
      <c r="O4" s="8">
        <v>3</v>
      </c>
    </row>
    <row r="5" spans="1:15" x14ac:dyDescent="0.15">
      <c r="A5" s="6" t="s">
        <v>272</v>
      </c>
      <c r="B5" s="4" t="s">
        <v>14</v>
      </c>
      <c r="C5" s="1">
        <v>0</v>
      </c>
      <c r="D5" s="1">
        <v>6</v>
      </c>
      <c r="E5" s="1">
        <v>0</v>
      </c>
      <c r="F5" s="1">
        <v>0</v>
      </c>
      <c r="G5" s="1">
        <v>13</v>
      </c>
      <c r="H5" s="1">
        <v>0</v>
      </c>
      <c r="I5" s="1">
        <v>0</v>
      </c>
      <c r="J5" s="3">
        <f t="shared" si="0"/>
        <v>19</v>
      </c>
      <c r="K5" s="3">
        <v>19</v>
      </c>
      <c r="L5" s="3">
        <v>83.07</v>
      </c>
      <c r="M5" s="8">
        <v>5</v>
      </c>
      <c r="N5" s="3">
        <f t="shared" si="1"/>
        <v>84.399999999999991</v>
      </c>
      <c r="O5" s="8">
        <v>4</v>
      </c>
    </row>
    <row r="6" spans="1:15" x14ac:dyDescent="0.15">
      <c r="A6" s="6" t="s">
        <v>276</v>
      </c>
      <c r="B6" s="4" t="s">
        <v>14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3">
        <f t="shared" si="0"/>
        <v>0</v>
      </c>
      <c r="K6" s="3">
        <v>0</v>
      </c>
      <c r="L6" s="3">
        <v>84.32</v>
      </c>
      <c r="M6" s="8">
        <v>3</v>
      </c>
      <c r="N6" s="3">
        <f t="shared" si="1"/>
        <v>84.32</v>
      </c>
      <c r="O6" s="8">
        <v>5</v>
      </c>
    </row>
    <row r="7" spans="1:15" x14ac:dyDescent="0.15">
      <c r="A7" s="6" t="s">
        <v>265</v>
      </c>
      <c r="B7" s="4" t="s">
        <v>14</v>
      </c>
      <c r="C7" s="1">
        <v>10</v>
      </c>
      <c r="D7" s="1">
        <v>23</v>
      </c>
      <c r="E7" s="1">
        <v>0</v>
      </c>
      <c r="F7" s="1">
        <v>0</v>
      </c>
      <c r="G7" s="1">
        <v>13</v>
      </c>
      <c r="H7" s="1">
        <v>0</v>
      </c>
      <c r="I7" s="1">
        <v>0</v>
      </c>
      <c r="J7" s="3">
        <f t="shared" si="0"/>
        <v>46</v>
      </c>
      <c r="K7" s="3">
        <v>46</v>
      </c>
      <c r="L7" s="3">
        <v>80.81</v>
      </c>
      <c r="M7" s="8">
        <v>9</v>
      </c>
      <c r="N7" s="3">
        <f t="shared" si="1"/>
        <v>84.03</v>
      </c>
      <c r="O7" s="8">
        <v>6</v>
      </c>
    </row>
    <row r="8" spans="1:15" x14ac:dyDescent="0.15">
      <c r="A8" s="6" t="s">
        <v>275</v>
      </c>
      <c r="B8" s="4" t="s">
        <v>14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3">
        <f t="shared" si="0"/>
        <v>0</v>
      </c>
      <c r="K8" s="3">
        <v>0</v>
      </c>
      <c r="L8" s="3">
        <v>83.68</v>
      </c>
      <c r="M8" s="8">
        <v>4</v>
      </c>
      <c r="N8" s="3">
        <f t="shared" si="1"/>
        <v>83.68</v>
      </c>
      <c r="O8" s="8">
        <v>7</v>
      </c>
    </row>
    <row r="9" spans="1:15" x14ac:dyDescent="0.15">
      <c r="A9" s="6" t="s">
        <v>269</v>
      </c>
      <c r="B9" s="4" t="s">
        <v>14</v>
      </c>
      <c r="C9" s="1">
        <v>10</v>
      </c>
      <c r="D9" s="1">
        <v>8</v>
      </c>
      <c r="E9" s="1">
        <v>0</v>
      </c>
      <c r="F9" s="1">
        <v>0</v>
      </c>
      <c r="G9" s="1">
        <v>13</v>
      </c>
      <c r="H9" s="1">
        <v>0</v>
      </c>
      <c r="I9" s="1">
        <v>0</v>
      </c>
      <c r="J9" s="3">
        <f t="shared" si="0"/>
        <v>31</v>
      </c>
      <c r="K9" s="3">
        <v>31</v>
      </c>
      <c r="L9" s="3">
        <v>81.430000000000007</v>
      </c>
      <c r="M9" s="8">
        <v>8</v>
      </c>
      <c r="N9" s="3">
        <f t="shared" si="1"/>
        <v>83.600000000000009</v>
      </c>
      <c r="O9" s="8">
        <v>8</v>
      </c>
    </row>
    <row r="10" spans="1:15" x14ac:dyDescent="0.15">
      <c r="A10" s="6" t="s">
        <v>260</v>
      </c>
      <c r="B10" s="4" t="s">
        <v>14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3">
        <f t="shared" si="0"/>
        <v>0</v>
      </c>
      <c r="K10" s="3">
        <v>0</v>
      </c>
      <c r="L10" s="3">
        <v>82.29</v>
      </c>
      <c r="M10" s="8">
        <v>6</v>
      </c>
      <c r="N10" s="3">
        <f t="shared" si="1"/>
        <v>82.29</v>
      </c>
      <c r="O10" s="8">
        <v>9</v>
      </c>
    </row>
    <row r="11" spans="1:15" x14ac:dyDescent="0.15">
      <c r="A11" s="6" t="s">
        <v>271</v>
      </c>
      <c r="B11" s="4" t="s">
        <v>14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3">
        <f t="shared" si="0"/>
        <v>0</v>
      </c>
      <c r="K11" s="3">
        <v>0</v>
      </c>
      <c r="L11" s="3">
        <v>80.650000000000006</v>
      </c>
      <c r="M11" s="8">
        <v>10</v>
      </c>
      <c r="N11" s="3">
        <f t="shared" si="1"/>
        <v>80.650000000000006</v>
      </c>
      <c r="O11" s="8">
        <v>10</v>
      </c>
    </row>
    <row r="12" spans="1:15" x14ac:dyDescent="0.15">
      <c r="A12" s="6" t="s">
        <v>264</v>
      </c>
      <c r="B12" s="4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3">
        <f t="shared" si="0"/>
        <v>0</v>
      </c>
      <c r="K12" s="3">
        <v>0</v>
      </c>
      <c r="L12" s="3">
        <v>80.290000000000006</v>
      </c>
      <c r="M12" s="8">
        <v>11</v>
      </c>
      <c r="N12" s="3">
        <f t="shared" si="1"/>
        <v>80.290000000000006</v>
      </c>
      <c r="O12" s="8">
        <v>11</v>
      </c>
    </row>
    <row r="13" spans="1:15" x14ac:dyDescent="0.15">
      <c r="A13" s="6" t="s">
        <v>273</v>
      </c>
      <c r="B13" s="4" t="s">
        <v>14</v>
      </c>
      <c r="C13" s="1">
        <v>5</v>
      </c>
      <c r="D13" s="1">
        <v>10</v>
      </c>
      <c r="E13" s="1">
        <v>0</v>
      </c>
      <c r="F13" s="1">
        <v>0</v>
      </c>
      <c r="G13" s="1">
        <v>13</v>
      </c>
      <c r="H13" s="1">
        <v>0</v>
      </c>
      <c r="I13" s="1">
        <v>0</v>
      </c>
      <c r="J13" s="3">
        <f t="shared" si="0"/>
        <v>28</v>
      </c>
      <c r="K13" s="3">
        <v>28</v>
      </c>
      <c r="L13" s="3">
        <v>76.98</v>
      </c>
      <c r="M13" s="8">
        <v>14</v>
      </c>
      <c r="N13" s="3">
        <f t="shared" si="1"/>
        <v>78.94</v>
      </c>
      <c r="O13" s="8">
        <v>12</v>
      </c>
    </row>
    <row r="14" spans="1:15" x14ac:dyDescent="0.15">
      <c r="A14" s="6" t="s">
        <v>262</v>
      </c>
      <c r="B14" s="4" t="s">
        <v>14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3">
        <f t="shared" si="0"/>
        <v>0</v>
      </c>
      <c r="K14" s="3">
        <v>0</v>
      </c>
      <c r="L14" s="3">
        <v>77.84</v>
      </c>
      <c r="M14" s="8">
        <v>12</v>
      </c>
      <c r="N14" s="3">
        <f t="shared" si="1"/>
        <v>77.84</v>
      </c>
      <c r="O14" s="8">
        <v>13</v>
      </c>
    </row>
    <row r="15" spans="1:15" x14ac:dyDescent="0.15">
      <c r="A15" s="6" t="s">
        <v>267</v>
      </c>
      <c r="B15" s="4" t="s">
        <v>14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3">
        <f t="shared" si="0"/>
        <v>0</v>
      </c>
      <c r="K15" s="3">
        <v>0</v>
      </c>
      <c r="L15" s="3">
        <v>77.3</v>
      </c>
      <c r="M15" s="8">
        <v>13</v>
      </c>
      <c r="N15" s="3">
        <f t="shared" si="1"/>
        <v>77.3</v>
      </c>
      <c r="O15" s="8">
        <v>14</v>
      </c>
    </row>
    <row r="16" spans="1:15" x14ac:dyDescent="0.15">
      <c r="A16" s="6" t="s">
        <v>270</v>
      </c>
      <c r="B16" s="4" t="s">
        <v>14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3">
        <f t="shared" si="0"/>
        <v>0</v>
      </c>
      <c r="K16" s="3">
        <v>0</v>
      </c>
      <c r="L16" s="3">
        <v>75.95</v>
      </c>
      <c r="M16" s="8">
        <v>15</v>
      </c>
      <c r="N16" s="3">
        <f t="shared" si="1"/>
        <v>75.95</v>
      </c>
      <c r="O16" s="8">
        <v>15</v>
      </c>
    </row>
    <row r="17" spans="1:15" x14ac:dyDescent="0.15">
      <c r="A17" s="6" t="s">
        <v>263</v>
      </c>
      <c r="B17" s="4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3">
        <f t="shared" si="0"/>
        <v>0</v>
      </c>
      <c r="K17" s="3">
        <v>0</v>
      </c>
      <c r="L17" s="3">
        <v>75.14</v>
      </c>
      <c r="M17" s="8">
        <v>16</v>
      </c>
      <c r="N17" s="3">
        <f t="shared" si="1"/>
        <v>75.14</v>
      </c>
      <c r="O17" s="8">
        <v>16</v>
      </c>
    </row>
    <row r="18" spans="1:15" x14ac:dyDescent="0.15">
      <c r="A18" s="6" t="s">
        <v>261</v>
      </c>
      <c r="B18" s="4" t="s">
        <v>14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3">
        <f t="shared" si="0"/>
        <v>0</v>
      </c>
      <c r="K18" s="3">
        <v>0</v>
      </c>
      <c r="L18" s="3">
        <v>75.08</v>
      </c>
      <c r="M18" s="8">
        <v>17</v>
      </c>
      <c r="N18" s="3">
        <f t="shared" si="1"/>
        <v>75.08</v>
      </c>
      <c r="O18" s="8">
        <v>17</v>
      </c>
    </row>
    <row r="19" spans="1:15" x14ac:dyDescent="0.15">
      <c r="A19" s="6" t="s">
        <v>268</v>
      </c>
      <c r="B19" s="4" t="s">
        <v>14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3">
        <f t="shared" si="0"/>
        <v>0</v>
      </c>
      <c r="K19" s="3">
        <v>0</v>
      </c>
      <c r="L19" s="3">
        <v>71.78</v>
      </c>
      <c r="M19" s="8">
        <v>18</v>
      </c>
      <c r="N19" s="3">
        <f t="shared" si="1"/>
        <v>71.78</v>
      </c>
      <c r="O19" s="8">
        <v>18</v>
      </c>
    </row>
    <row r="20" spans="1:15" x14ac:dyDescent="0.15">
      <c r="A20" s="6" t="s">
        <v>266</v>
      </c>
      <c r="B20" s="4" t="s">
        <v>14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3">
        <f t="shared" si="0"/>
        <v>0</v>
      </c>
      <c r="K20" s="3">
        <v>0</v>
      </c>
      <c r="L20" s="3">
        <v>69.39</v>
      </c>
      <c r="M20" s="8">
        <v>19</v>
      </c>
      <c r="N20" s="3">
        <f t="shared" si="1"/>
        <v>69.39</v>
      </c>
      <c r="O20" s="8">
        <v>19</v>
      </c>
    </row>
    <row r="21" spans="1:15" x14ac:dyDescent="0.15">
      <c r="A21" s="6" t="s">
        <v>50</v>
      </c>
      <c r="B21" s="4" t="s">
        <v>14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3">
        <f t="shared" si="0"/>
        <v>0</v>
      </c>
      <c r="K21" s="3">
        <v>0</v>
      </c>
      <c r="L21" s="3">
        <v>52.2</v>
      </c>
      <c r="M21" s="8">
        <v>20</v>
      </c>
      <c r="N21" s="3">
        <f t="shared" si="1"/>
        <v>52.2</v>
      </c>
      <c r="O21" s="8">
        <v>20</v>
      </c>
    </row>
    <row r="22" spans="1:15" x14ac:dyDescent="0.15">
      <c r="A22" s="6" t="s">
        <v>51</v>
      </c>
      <c r="B22" s="4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3">
        <f t="shared" si="0"/>
        <v>0</v>
      </c>
      <c r="K22" s="3">
        <v>0</v>
      </c>
      <c r="L22" s="3">
        <v>38.130000000000003</v>
      </c>
      <c r="M22" s="8">
        <v>21</v>
      </c>
      <c r="N22" s="3">
        <f t="shared" si="1"/>
        <v>38.130000000000003</v>
      </c>
      <c r="O22" s="8">
        <v>21</v>
      </c>
    </row>
  </sheetData>
  <autoFilter ref="B1:K22" xr:uid="{00000000-0001-0000-0000-000000000000}"/>
  <phoneticPr fontId="2" type="noConversion"/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A618-25CB-410B-8463-E9781A0A5063}">
  <dimension ref="A1:O66"/>
  <sheetViews>
    <sheetView workbookViewId="0">
      <selection activeCell="S11" sqref="S11"/>
    </sheetView>
  </sheetViews>
  <sheetFormatPr defaultColWidth="9" defaultRowHeight="13.5" x14ac:dyDescent="0.15"/>
  <cols>
    <col min="1" max="1" width="12" customWidth="1"/>
    <col min="2" max="2" width="13.125" customWidth="1"/>
    <col min="10" max="10" width="19" customWidth="1"/>
    <col min="11" max="11" width="16.125" customWidth="1"/>
    <col min="12" max="12" width="11.375" customWidth="1"/>
    <col min="13" max="13" width="11" style="9" customWidth="1"/>
    <col min="14" max="14" width="10.25" customWidth="1"/>
    <col min="15" max="15" width="12.5" style="9" customWidth="1"/>
  </cols>
  <sheetData>
    <row r="1" spans="1:15" x14ac:dyDescent="0.1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341</v>
      </c>
      <c r="K1" s="2" t="s">
        <v>9</v>
      </c>
      <c r="L1" s="2" t="s">
        <v>342</v>
      </c>
      <c r="M1" s="7" t="s">
        <v>343</v>
      </c>
      <c r="N1" s="2" t="s">
        <v>344</v>
      </c>
      <c r="O1" s="7" t="s">
        <v>345</v>
      </c>
    </row>
    <row r="2" spans="1:15" x14ac:dyDescent="0.15">
      <c r="A2" s="6" t="s">
        <v>210</v>
      </c>
      <c r="B2" s="4" t="s">
        <v>15</v>
      </c>
      <c r="C2" s="1">
        <v>0</v>
      </c>
      <c r="D2" s="1">
        <v>12</v>
      </c>
      <c r="E2" s="1">
        <v>20</v>
      </c>
      <c r="F2" s="1">
        <v>60</v>
      </c>
      <c r="G2" s="1">
        <v>7</v>
      </c>
      <c r="H2" s="1">
        <v>0</v>
      </c>
      <c r="I2" s="1">
        <v>0</v>
      </c>
      <c r="J2" s="3">
        <f>C2+D2+E2+F2+G2+H2+I2</f>
        <v>99</v>
      </c>
      <c r="K2" s="3">
        <v>99</v>
      </c>
      <c r="L2" s="3">
        <v>94.95</v>
      </c>
      <c r="M2" s="8">
        <v>1</v>
      </c>
      <c r="N2" s="3">
        <f>K2*0.07+L2</f>
        <v>101.88000000000001</v>
      </c>
      <c r="O2" s="8">
        <v>1</v>
      </c>
    </row>
    <row r="3" spans="1:15" x14ac:dyDescent="0.15">
      <c r="A3" s="6" t="s">
        <v>223</v>
      </c>
      <c r="B3" s="4" t="s">
        <v>15</v>
      </c>
      <c r="C3" s="1">
        <v>25</v>
      </c>
      <c r="D3" s="1">
        <v>6</v>
      </c>
      <c r="E3" s="1">
        <v>4</v>
      </c>
      <c r="F3" s="1">
        <v>60</v>
      </c>
      <c r="G3" s="1">
        <v>7</v>
      </c>
      <c r="H3" s="1">
        <v>0</v>
      </c>
      <c r="I3" s="1">
        <v>0</v>
      </c>
      <c r="J3" s="3">
        <f>C3+D3+E3+F3+G3+H3+I3</f>
        <v>102</v>
      </c>
      <c r="K3" s="3">
        <v>100</v>
      </c>
      <c r="L3" s="3">
        <v>94.74</v>
      </c>
      <c r="M3" s="8">
        <v>3</v>
      </c>
      <c r="N3" s="3">
        <f>K3*0.07+L3</f>
        <v>101.74</v>
      </c>
      <c r="O3" s="8">
        <v>2</v>
      </c>
    </row>
    <row r="4" spans="1:15" x14ac:dyDescent="0.15">
      <c r="A4" s="6" t="s">
        <v>225</v>
      </c>
      <c r="B4" s="4" t="s">
        <v>15</v>
      </c>
      <c r="C4" s="1">
        <v>13</v>
      </c>
      <c r="D4" s="1">
        <v>33</v>
      </c>
      <c r="E4" s="1">
        <v>21</v>
      </c>
      <c r="F4" s="1">
        <v>58</v>
      </c>
      <c r="G4" s="1">
        <v>7</v>
      </c>
      <c r="H4" s="1">
        <v>0</v>
      </c>
      <c r="I4" s="1">
        <v>0</v>
      </c>
      <c r="J4" s="3">
        <f>C4+D4+E4+F4+G4+H4+I4</f>
        <v>132</v>
      </c>
      <c r="K4" s="3">
        <v>100</v>
      </c>
      <c r="L4" s="3">
        <v>94.41</v>
      </c>
      <c r="M4" s="8">
        <v>4</v>
      </c>
      <c r="N4" s="3">
        <f>K4*0.07+L4</f>
        <v>101.41</v>
      </c>
      <c r="O4" s="8">
        <v>3</v>
      </c>
    </row>
    <row r="5" spans="1:15" x14ac:dyDescent="0.15">
      <c r="A5" s="6" t="s">
        <v>215</v>
      </c>
      <c r="B5" s="4" t="s">
        <v>15</v>
      </c>
      <c r="C5" s="1">
        <v>10</v>
      </c>
      <c r="D5" s="1">
        <v>48</v>
      </c>
      <c r="E5" s="1">
        <v>33</v>
      </c>
      <c r="F5" s="1">
        <v>60</v>
      </c>
      <c r="G5" s="1">
        <v>7</v>
      </c>
      <c r="H5" s="1">
        <v>0</v>
      </c>
      <c r="I5" s="1">
        <v>0</v>
      </c>
      <c r="J5" s="3">
        <f>C5+D5+E5+F5+G5+H5+I5</f>
        <v>158</v>
      </c>
      <c r="K5" s="3">
        <v>100</v>
      </c>
      <c r="L5" s="3">
        <v>94.01</v>
      </c>
      <c r="M5" s="8">
        <v>5</v>
      </c>
      <c r="N5" s="3">
        <f>K5*0.07+L5</f>
        <v>101.01</v>
      </c>
      <c r="O5" s="8">
        <v>4</v>
      </c>
    </row>
    <row r="6" spans="1:15" x14ac:dyDescent="0.15">
      <c r="A6" s="6" t="s">
        <v>198</v>
      </c>
      <c r="B6" s="4" t="s">
        <v>15</v>
      </c>
      <c r="C6" s="1">
        <v>10</v>
      </c>
      <c r="D6" s="1">
        <v>60</v>
      </c>
      <c r="E6" s="1">
        <v>20</v>
      </c>
      <c r="F6" s="1">
        <v>42</v>
      </c>
      <c r="G6" s="1">
        <v>7</v>
      </c>
      <c r="H6" s="1">
        <v>0</v>
      </c>
      <c r="I6" s="1">
        <v>0</v>
      </c>
      <c r="J6" s="3">
        <f>C6+D6+E6+F6+G6+H6+I6</f>
        <v>139</v>
      </c>
      <c r="K6" s="3">
        <v>100</v>
      </c>
      <c r="L6" s="3">
        <v>93.95</v>
      </c>
      <c r="M6" s="8">
        <v>6</v>
      </c>
      <c r="N6" s="3">
        <f>K6*0.07+L6</f>
        <v>100.95</v>
      </c>
      <c r="O6" s="8">
        <v>5</v>
      </c>
    </row>
    <row r="7" spans="1:15" x14ac:dyDescent="0.15">
      <c r="A7" s="6" t="s">
        <v>224</v>
      </c>
      <c r="B7" s="4" t="s">
        <v>15</v>
      </c>
      <c r="C7" s="1">
        <v>10</v>
      </c>
      <c r="D7" s="1">
        <v>20</v>
      </c>
      <c r="E7" s="1">
        <v>0</v>
      </c>
      <c r="F7" s="1">
        <v>45</v>
      </c>
      <c r="G7" s="1">
        <v>7</v>
      </c>
      <c r="H7" s="1">
        <v>0</v>
      </c>
      <c r="I7" s="1">
        <v>0</v>
      </c>
      <c r="J7" s="3">
        <f>C7+D7+E7+F7+G7+H7+I7</f>
        <v>82</v>
      </c>
      <c r="K7" s="3">
        <v>82</v>
      </c>
      <c r="L7" s="3">
        <v>94.87</v>
      </c>
      <c r="M7" s="8">
        <v>2</v>
      </c>
      <c r="N7" s="3">
        <f>K7*0.07+L7</f>
        <v>100.61</v>
      </c>
      <c r="O7" s="8">
        <v>6</v>
      </c>
    </row>
    <row r="8" spans="1:15" x14ac:dyDescent="0.15">
      <c r="A8" s="6" t="s">
        <v>221</v>
      </c>
      <c r="B8" s="4" t="s">
        <v>15</v>
      </c>
      <c r="C8" s="1">
        <v>13</v>
      </c>
      <c r="D8" s="1">
        <v>19</v>
      </c>
      <c r="E8" s="1">
        <v>20</v>
      </c>
      <c r="F8" s="1">
        <v>60</v>
      </c>
      <c r="G8" s="1">
        <v>7</v>
      </c>
      <c r="H8" s="1">
        <v>0</v>
      </c>
      <c r="I8" s="1">
        <v>0</v>
      </c>
      <c r="J8" s="3">
        <f>C8+D8+E8+F8+G8+H8+I8</f>
        <v>119</v>
      </c>
      <c r="K8" s="3">
        <v>100</v>
      </c>
      <c r="L8" s="3">
        <v>93.48</v>
      </c>
      <c r="M8" s="8">
        <v>7</v>
      </c>
      <c r="N8" s="3">
        <f>K8*0.07+L8</f>
        <v>100.48</v>
      </c>
      <c r="O8" s="8">
        <v>7</v>
      </c>
    </row>
    <row r="9" spans="1:15" x14ac:dyDescent="0.15">
      <c r="A9" s="6" t="s">
        <v>220</v>
      </c>
      <c r="B9" s="4" t="s">
        <v>15</v>
      </c>
      <c r="C9" s="1">
        <v>10</v>
      </c>
      <c r="D9" s="1">
        <v>49</v>
      </c>
      <c r="E9" s="1">
        <v>20</v>
      </c>
      <c r="F9" s="1">
        <v>60</v>
      </c>
      <c r="G9" s="1">
        <v>7</v>
      </c>
      <c r="H9" s="1">
        <v>0</v>
      </c>
      <c r="I9" s="1">
        <v>0</v>
      </c>
      <c r="J9" s="3">
        <f>C9+D9+E9+F9+G9+H9+I9</f>
        <v>146</v>
      </c>
      <c r="K9" s="3">
        <v>100</v>
      </c>
      <c r="L9" s="3">
        <v>93.43</v>
      </c>
      <c r="M9" s="8">
        <v>8</v>
      </c>
      <c r="N9" s="3">
        <f>K9*0.07+L9</f>
        <v>100.43</v>
      </c>
      <c r="O9" s="8">
        <v>8</v>
      </c>
    </row>
    <row r="10" spans="1:15" x14ac:dyDescent="0.15">
      <c r="A10" s="6" t="s">
        <v>201</v>
      </c>
      <c r="B10" s="4" t="s">
        <v>15</v>
      </c>
      <c r="C10" s="1">
        <v>10</v>
      </c>
      <c r="D10" s="1">
        <v>23</v>
      </c>
      <c r="E10" s="1">
        <v>0</v>
      </c>
      <c r="F10" s="1">
        <v>60</v>
      </c>
      <c r="G10" s="1">
        <v>7</v>
      </c>
      <c r="H10" s="1">
        <v>0</v>
      </c>
      <c r="I10" s="1">
        <v>0</v>
      </c>
      <c r="J10" s="3">
        <f>C10+D10+E10+F10+G10+H10+I10</f>
        <v>100</v>
      </c>
      <c r="K10" s="3">
        <v>100</v>
      </c>
      <c r="L10" s="3">
        <v>93.12</v>
      </c>
      <c r="M10" s="8">
        <v>9</v>
      </c>
      <c r="N10" s="3">
        <f>K10*0.07+L10</f>
        <v>100.12</v>
      </c>
      <c r="O10" s="8">
        <v>9</v>
      </c>
    </row>
    <row r="11" spans="1:15" x14ac:dyDescent="0.15">
      <c r="A11" s="6" t="s">
        <v>248</v>
      </c>
      <c r="B11" s="4" t="s">
        <v>16</v>
      </c>
      <c r="C11" s="1">
        <v>10</v>
      </c>
      <c r="D11" s="1">
        <v>31</v>
      </c>
      <c r="E11" s="1">
        <v>19</v>
      </c>
      <c r="F11" s="1">
        <v>60</v>
      </c>
      <c r="G11" s="1">
        <v>7</v>
      </c>
      <c r="H11" s="1">
        <v>0</v>
      </c>
      <c r="I11" s="1">
        <v>0</v>
      </c>
      <c r="J11" s="3">
        <f>C11+D11+E11+F11+G11+H11+I11</f>
        <v>127</v>
      </c>
      <c r="K11" s="3">
        <v>100</v>
      </c>
      <c r="L11" s="3">
        <v>92.56</v>
      </c>
      <c r="M11" s="8">
        <v>10</v>
      </c>
      <c r="N11" s="3">
        <f>K11*0.07+L11</f>
        <v>99.56</v>
      </c>
      <c r="O11" s="8">
        <v>10</v>
      </c>
    </row>
    <row r="12" spans="1:15" x14ac:dyDescent="0.15">
      <c r="A12" s="6" t="s">
        <v>256</v>
      </c>
      <c r="B12" s="4" t="s">
        <v>16</v>
      </c>
      <c r="C12" s="1">
        <v>16</v>
      </c>
      <c r="D12" s="1">
        <v>8</v>
      </c>
      <c r="E12" s="1">
        <v>0</v>
      </c>
      <c r="F12" s="1">
        <v>60</v>
      </c>
      <c r="G12" s="1">
        <v>19</v>
      </c>
      <c r="H12" s="1">
        <v>0</v>
      </c>
      <c r="I12" s="1">
        <v>0</v>
      </c>
      <c r="J12" s="3">
        <f>C12+D12+E12+F12+G12+H12+I12</f>
        <v>103</v>
      </c>
      <c r="K12" s="3">
        <v>100</v>
      </c>
      <c r="L12" s="3">
        <v>92.36</v>
      </c>
      <c r="M12" s="8">
        <v>11</v>
      </c>
      <c r="N12" s="3">
        <f>K12*0.07+L12</f>
        <v>99.36</v>
      </c>
      <c r="O12" s="8">
        <v>11</v>
      </c>
    </row>
    <row r="13" spans="1:15" x14ac:dyDescent="0.15">
      <c r="A13" s="6" t="s">
        <v>219</v>
      </c>
      <c r="B13" s="4" t="s">
        <v>15</v>
      </c>
      <c r="C13" s="1">
        <v>0</v>
      </c>
      <c r="D13" s="1">
        <v>60</v>
      </c>
      <c r="E13" s="1">
        <v>20</v>
      </c>
      <c r="F13" s="1">
        <v>60</v>
      </c>
      <c r="G13" s="1">
        <v>7</v>
      </c>
      <c r="H13" s="1">
        <v>0</v>
      </c>
      <c r="I13" s="1">
        <v>0</v>
      </c>
      <c r="J13" s="3">
        <f>C13+D13+E13+F13+G13+H13+I13</f>
        <v>147</v>
      </c>
      <c r="K13" s="3">
        <v>100</v>
      </c>
      <c r="L13" s="3">
        <v>91.8</v>
      </c>
      <c r="M13" s="8">
        <v>12</v>
      </c>
      <c r="N13" s="3">
        <f>K13*0.07+L13</f>
        <v>98.8</v>
      </c>
      <c r="O13" s="8">
        <v>12</v>
      </c>
    </row>
    <row r="14" spans="1:15" x14ac:dyDescent="0.15">
      <c r="A14" s="6" t="s">
        <v>254</v>
      </c>
      <c r="B14" s="4" t="s">
        <v>16</v>
      </c>
      <c r="C14" s="1">
        <v>20</v>
      </c>
      <c r="D14" s="1">
        <v>21</v>
      </c>
      <c r="E14" s="1">
        <v>0</v>
      </c>
      <c r="F14" s="1">
        <v>0</v>
      </c>
      <c r="G14" s="1">
        <v>19</v>
      </c>
      <c r="H14" s="1">
        <v>0</v>
      </c>
      <c r="I14" s="1">
        <v>0</v>
      </c>
      <c r="J14" s="3">
        <f>C14+D14+E14+F14+G14+H14+I14</f>
        <v>60</v>
      </c>
      <c r="K14" s="3">
        <v>60</v>
      </c>
      <c r="L14" s="3">
        <v>91.27</v>
      </c>
      <c r="M14" s="8">
        <v>13</v>
      </c>
      <c r="N14" s="3">
        <f>K14*0.07+L14</f>
        <v>95.47</v>
      </c>
      <c r="O14" s="8">
        <v>13</v>
      </c>
    </row>
    <row r="15" spans="1:15" x14ac:dyDescent="0.15">
      <c r="A15" s="6" t="s">
        <v>236</v>
      </c>
      <c r="B15" s="4" t="s">
        <v>16</v>
      </c>
      <c r="C15" s="1">
        <v>20</v>
      </c>
      <c r="D15" s="1">
        <v>4</v>
      </c>
      <c r="E15" s="1">
        <v>20</v>
      </c>
      <c r="F15" s="1">
        <v>10</v>
      </c>
      <c r="G15" s="1">
        <v>7</v>
      </c>
      <c r="H15" s="1">
        <v>0</v>
      </c>
      <c r="I15" s="1">
        <v>0</v>
      </c>
      <c r="J15" s="3">
        <f>C15+D15+E15+F15+G15+H15+I15</f>
        <v>61</v>
      </c>
      <c r="K15" s="3">
        <v>61</v>
      </c>
      <c r="L15" s="3">
        <v>90.7</v>
      </c>
      <c r="M15" s="8">
        <v>15</v>
      </c>
      <c r="N15" s="3">
        <f>K15*0.07+L15</f>
        <v>94.97</v>
      </c>
      <c r="O15" s="8">
        <v>14</v>
      </c>
    </row>
    <row r="16" spans="1:15" x14ac:dyDescent="0.15">
      <c r="A16" s="6" t="s">
        <v>203</v>
      </c>
      <c r="B16" s="4" t="s">
        <v>15</v>
      </c>
      <c r="C16" s="1">
        <v>0</v>
      </c>
      <c r="D16" s="1">
        <v>26</v>
      </c>
      <c r="E16" s="1">
        <v>0</v>
      </c>
      <c r="F16" s="1">
        <v>10</v>
      </c>
      <c r="G16" s="1">
        <v>7</v>
      </c>
      <c r="H16" s="1">
        <v>0</v>
      </c>
      <c r="I16" s="1">
        <v>0</v>
      </c>
      <c r="J16" s="3">
        <f>C16+D16+E16+F16+G16+H16+I16</f>
        <v>43</v>
      </c>
      <c r="K16" s="3">
        <v>43</v>
      </c>
      <c r="L16" s="3">
        <v>89.88</v>
      </c>
      <c r="M16" s="8">
        <v>17</v>
      </c>
      <c r="N16" s="3">
        <f>K16*0.07+L16</f>
        <v>92.89</v>
      </c>
      <c r="O16" s="8">
        <v>15</v>
      </c>
    </row>
    <row r="17" spans="1:15" x14ac:dyDescent="0.15">
      <c r="A17" s="6" t="s">
        <v>209</v>
      </c>
      <c r="B17" s="4" t="s">
        <v>15</v>
      </c>
      <c r="C17" s="1">
        <v>0</v>
      </c>
      <c r="D17" s="1">
        <v>8</v>
      </c>
      <c r="E17" s="1">
        <v>1</v>
      </c>
      <c r="F17" s="1">
        <v>15</v>
      </c>
      <c r="G17" s="1">
        <v>7</v>
      </c>
      <c r="H17" s="1">
        <v>0</v>
      </c>
      <c r="I17" s="1">
        <v>0</v>
      </c>
      <c r="J17" s="3">
        <f>C17+D17+E17+F17+G17+H17+I17</f>
        <v>31</v>
      </c>
      <c r="K17" s="3">
        <v>31</v>
      </c>
      <c r="L17" s="3">
        <v>89.48</v>
      </c>
      <c r="M17" s="8">
        <v>18</v>
      </c>
      <c r="N17" s="3">
        <f>K17*0.07+L17</f>
        <v>91.65</v>
      </c>
      <c r="O17" s="8">
        <v>16</v>
      </c>
    </row>
    <row r="18" spans="1:15" x14ac:dyDescent="0.15">
      <c r="A18" s="6" t="s">
        <v>253</v>
      </c>
      <c r="B18" s="4" t="s">
        <v>16</v>
      </c>
      <c r="C18" s="1">
        <v>20</v>
      </c>
      <c r="D18" s="1">
        <v>0</v>
      </c>
      <c r="E18" s="1">
        <v>0</v>
      </c>
      <c r="F18" s="1">
        <v>0</v>
      </c>
      <c r="G18" s="1">
        <v>19</v>
      </c>
      <c r="H18" s="1">
        <v>0</v>
      </c>
      <c r="I18" s="1">
        <v>0</v>
      </c>
      <c r="J18" s="3">
        <f>C18+D18+E18+F18+G18+H18+I18</f>
        <v>39</v>
      </c>
      <c r="K18" s="3">
        <v>39</v>
      </c>
      <c r="L18" s="3">
        <v>88.63</v>
      </c>
      <c r="M18" s="8">
        <v>21</v>
      </c>
      <c r="N18" s="3">
        <f>K18*0.07+L18</f>
        <v>91.36</v>
      </c>
      <c r="O18" s="8">
        <v>17</v>
      </c>
    </row>
    <row r="19" spans="1:15" x14ac:dyDescent="0.15">
      <c r="A19" s="6" t="s">
        <v>229</v>
      </c>
      <c r="B19" s="4" t="s">
        <v>16</v>
      </c>
      <c r="C19" s="1">
        <v>0</v>
      </c>
      <c r="D19" s="1">
        <v>22</v>
      </c>
      <c r="E19" s="1">
        <v>2</v>
      </c>
      <c r="F19" s="1">
        <v>0</v>
      </c>
      <c r="G19" s="1">
        <v>7</v>
      </c>
      <c r="H19" s="1">
        <v>0</v>
      </c>
      <c r="I19" s="1">
        <v>0</v>
      </c>
      <c r="J19" s="3">
        <f>C19+D19+E19+F19+G19+H19+I19</f>
        <v>31</v>
      </c>
      <c r="K19" s="3">
        <v>31</v>
      </c>
      <c r="L19" s="3">
        <v>89.19</v>
      </c>
      <c r="M19" s="8">
        <v>20</v>
      </c>
      <c r="N19" s="3">
        <f>K19*0.07+L19</f>
        <v>91.36</v>
      </c>
      <c r="O19" s="8">
        <v>18</v>
      </c>
    </row>
    <row r="20" spans="1:15" x14ac:dyDescent="0.15">
      <c r="A20" s="6" t="s">
        <v>247</v>
      </c>
      <c r="B20" s="4" t="s">
        <v>16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3">
        <f>C20+D20+E20+F20+G20+H20+I20</f>
        <v>0</v>
      </c>
      <c r="K20" s="3">
        <v>0</v>
      </c>
      <c r="L20" s="3">
        <v>91.19</v>
      </c>
      <c r="M20" s="8">
        <v>14</v>
      </c>
      <c r="N20" s="3">
        <f>K20*0.07+L20</f>
        <v>91.19</v>
      </c>
      <c r="O20" s="8">
        <v>19</v>
      </c>
    </row>
    <row r="21" spans="1:15" x14ac:dyDescent="0.15">
      <c r="A21" s="6" t="s">
        <v>202</v>
      </c>
      <c r="B21" s="4" t="s">
        <v>15</v>
      </c>
      <c r="C21" s="1">
        <v>10</v>
      </c>
      <c r="D21" s="1">
        <v>14</v>
      </c>
      <c r="E21" s="1">
        <v>8</v>
      </c>
      <c r="F21" s="1">
        <v>30</v>
      </c>
      <c r="G21" s="1">
        <v>7</v>
      </c>
      <c r="H21" s="1">
        <v>0</v>
      </c>
      <c r="I21" s="1">
        <v>0</v>
      </c>
      <c r="J21" s="3">
        <f>C21+D21+E21+F21+G21+H21+I21</f>
        <v>69</v>
      </c>
      <c r="K21" s="3">
        <v>69</v>
      </c>
      <c r="L21" s="3">
        <v>86.33</v>
      </c>
      <c r="M21" s="8">
        <v>29</v>
      </c>
      <c r="N21" s="3">
        <f>K21*0.07+L21</f>
        <v>91.16</v>
      </c>
      <c r="O21" s="8">
        <v>20</v>
      </c>
    </row>
    <row r="22" spans="1:15" x14ac:dyDescent="0.15">
      <c r="A22" s="6" t="s">
        <v>252</v>
      </c>
      <c r="B22" s="4" t="s">
        <v>16</v>
      </c>
      <c r="C22" s="1">
        <v>0</v>
      </c>
      <c r="D22" s="1">
        <v>21</v>
      </c>
      <c r="E22" s="1">
        <v>4</v>
      </c>
      <c r="F22" s="1">
        <v>0</v>
      </c>
      <c r="G22" s="1">
        <v>19</v>
      </c>
      <c r="H22" s="1">
        <v>0</v>
      </c>
      <c r="I22" s="1">
        <v>-10</v>
      </c>
      <c r="J22" s="3">
        <f>C22+D22+E22+F22+G22+H22+I22</f>
        <v>34</v>
      </c>
      <c r="K22" s="3">
        <v>34</v>
      </c>
      <c r="L22" s="3">
        <v>88.41</v>
      </c>
      <c r="M22" s="8">
        <v>22</v>
      </c>
      <c r="N22" s="3">
        <f>K22*0.07+L22</f>
        <v>90.789999999999992</v>
      </c>
      <c r="O22" s="8">
        <v>21</v>
      </c>
    </row>
    <row r="23" spans="1:15" x14ac:dyDescent="0.15">
      <c r="A23" s="6" t="s">
        <v>249</v>
      </c>
      <c r="B23" s="4" t="s">
        <v>16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3">
        <f>C23+D23+E23+F23+G23+H23+I23</f>
        <v>0</v>
      </c>
      <c r="K23" s="3">
        <v>0</v>
      </c>
      <c r="L23" s="3">
        <v>90.63</v>
      </c>
      <c r="M23" s="8">
        <v>16</v>
      </c>
      <c r="N23" s="3">
        <f>K23*0.07+L23</f>
        <v>90.63</v>
      </c>
      <c r="O23" s="8">
        <v>22</v>
      </c>
    </row>
    <row r="24" spans="1:15" x14ac:dyDescent="0.15">
      <c r="A24" s="6" t="s">
        <v>208</v>
      </c>
      <c r="B24" s="4" t="s">
        <v>15</v>
      </c>
      <c r="C24" s="1">
        <v>10</v>
      </c>
      <c r="D24" s="1">
        <v>35</v>
      </c>
      <c r="E24" s="1">
        <v>19</v>
      </c>
      <c r="F24" s="1">
        <v>0</v>
      </c>
      <c r="G24" s="1">
        <v>7</v>
      </c>
      <c r="H24" s="1">
        <v>0</v>
      </c>
      <c r="I24" s="1">
        <v>0</v>
      </c>
      <c r="J24" s="3">
        <f>C24+D24+E24+F24+G24+H24+I24</f>
        <v>71</v>
      </c>
      <c r="K24" s="3">
        <v>71</v>
      </c>
      <c r="L24" s="3">
        <v>85.17</v>
      </c>
      <c r="M24" s="8">
        <v>31</v>
      </c>
      <c r="N24" s="3">
        <f>K24*0.07+L24</f>
        <v>90.14</v>
      </c>
      <c r="O24" s="8">
        <v>23</v>
      </c>
    </row>
    <row r="25" spans="1:15" x14ac:dyDescent="0.15">
      <c r="A25" s="6" t="s">
        <v>250</v>
      </c>
      <c r="B25" s="4" t="s">
        <v>16</v>
      </c>
      <c r="C25" s="1">
        <v>10</v>
      </c>
      <c r="D25" s="1">
        <v>11</v>
      </c>
      <c r="E25" s="1">
        <v>1</v>
      </c>
      <c r="F25" s="1">
        <v>44</v>
      </c>
      <c r="G25" s="1">
        <v>7</v>
      </c>
      <c r="H25" s="1">
        <v>0</v>
      </c>
      <c r="I25" s="1">
        <v>0</v>
      </c>
      <c r="J25" s="3">
        <f>C25+D25+E25+F25+G25+H25+I25</f>
        <v>73</v>
      </c>
      <c r="K25" s="3">
        <v>73</v>
      </c>
      <c r="L25" s="3">
        <v>84.59</v>
      </c>
      <c r="M25" s="8">
        <v>34</v>
      </c>
      <c r="N25" s="3">
        <f>K25*0.07+L25</f>
        <v>89.7</v>
      </c>
      <c r="O25" s="8">
        <v>24</v>
      </c>
    </row>
    <row r="26" spans="1:15" x14ac:dyDescent="0.15">
      <c r="A26" s="6" t="s">
        <v>255</v>
      </c>
      <c r="B26" s="4" t="s">
        <v>16</v>
      </c>
      <c r="C26" s="1">
        <v>0</v>
      </c>
      <c r="D26" s="1">
        <v>0</v>
      </c>
      <c r="E26" s="1">
        <v>0</v>
      </c>
      <c r="F26" s="1">
        <v>0</v>
      </c>
      <c r="G26" s="1">
        <v>19</v>
      </c>
      <c r="H26" s="1">
        <v>0</v>
      </c>
      <c r="I26" s="1">
        <v>0</v>
      </c>
      <c r="J26" s="3">
        <f>C26+D26+E26+F26+G26+H26+I26</f>
        <v>19</v>
      </c>
      <c r="K26" s="3">
        <v>19</v>
      </c>
      <c r="L26" s="3">
        <v>88.33</v>
      </c>
      <c r="M26" s="8">
        <v>23</v>
      </c>
      <c r="N26" s="3">
        <f>K26*0.07+L26</f>
        <v>89.66</v>
      </c>
      <c r="O26" s="8">
        <v>25</v>
      </c>
    </row>
    <row r="27" spans="1:15" x14ac:dyDescent="0.15">
      <c r="A27" s="6" t="s">
        <v>257</v>
      </c>
      <c r="B27" s="4" t="s">
        <v>16</v>
      </c>
      <c r="C27" s="1">
        <v>0</v>
      </c>
      <c r="D27" s="1">
        <v>0</v>
      </c>
      <c r="E27" s="1">
        <v>0</v>
      </c>
      <c r="F27" s="1">
        <v>0</v>
      </c>
      <c r="G27" s="1">
        <v>19</v>
      </c>
      <c r="H27" s="1">
        <v>0</v>
      </c>
      <c r="I27" s="1">
        <v>0</v>
      </c>
      <c r="J27" s="3">
        <f>C27+D27+E27+F27+G27+H27+I27</f>
        <v>19</v>
      </c>
      <c r="K27" s="3">
        <v>19</v>
      </c>
      <c r="L27" s="3">
        <v>88.18</v>
      </c>
      <c r="M27" s="8">
        <v>24</v>
      </c>
      <c r="N27" s="3">
        <f>K27*0.07+L27</f>
        <v>89.51</v>
      </c>
      <c r="O27" s="8">
        <v>26</v>
      </c>
    </row>
    <row r="28" spans="1:15" x14ac:dyDescent="0.15">
      <c r="A28" s="6" t="s">
        <v>226</v>
      </c>
      <c r="B28" s="4" t="s">
        <v>15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3">
        <f>C28+D28+E28+F28+G28+H28+I28</f>
        <v>0</v>
      </c>
      <c r="K28" s="3">
        <v>0</v>
      </c>
      <c r="L28" s="3">
        <v>89.21</v>
      </c>
      <c r="M28" s="8">
        <v>19</v>
      </c>
      <c r="N28" s="3">
        <f>K28*0.07+L28</f>
        <v>89.21</v>
      </c>
      <c r="O28" s="8">
        <v>27</v>
      </c>
    </row>
    <row r="29" spans="1:15" x14ac:dyDescent="0.15">
      <c r="A29" s="6" t="s">
        <v>258</v>
      </c>
      <c r="B29" s="4" t="s">
        <v>16</v>
      </c>
      <c r="C29" s="1">
        <v>20</v>
      </c>
      <c r="D29" s="1">
        <v>24</v>
      </c>
      <c r="E29" s="1">
        <v>4</v>
      </c>
      <c r="F29" s="1">
        <v>0</v>
      </c>
      <c r="G29" s="1">
        <v>19</v>
      </c>
      <c r="H29" s="1">
        <v>0</v>
      </c>
      <c r="I29" s="1">
        <v>0</v>
      </c>
      <c r="J29" s="3">
        <f>C29+D29+E29+F29+G29+H29+I29</f>
        <v>67</v>
      </c>
      <c r="K29" s="3">
        <v>67</v>
      </c>
      <c r="L29" s="3">
        <v>84.49</v>
      </c>
      <c r="M29" s="8">
        <v>35</v>
      </c>
      <c r="N29" s="3">
        <f>K29*0.07+L29</f>
        <v>89.179999999999993</v>
      </c>
      <c r="O29" s="8">
        <v>28</v>
      </c>
    </row>
    <row r="30" spans="1:15" x14ac:dyDescent="0.15">
      <c r="A30" s="6" t="s">
        <v>199</v>
      </c>
      <c r="B30" s="4" t="s">
        <v>15</v>
      </c>
      <c r="C30" s="1">
        <v>0</v>
      </c>
      <c r="D30" s="1">
        <v>12</v>
      </c>
      <c r="E30" s="1">
        <v>7</v>
      </c>
      <c r="F30" s="1">
        <v>0</v>
      </c>
      <c r="G30" s="1">
        <v>7</v>
      </c>
      <c r="H30" s="1">
        <v>0</v>
      </c>
      <c r="I30" s="1">
        <v>0</v>
      </c>
      <c r="J30" s="3">
        <f>C30+D30+E30+F30+G30+H30+I30</f>
        <v>26</v>
      </c>
      <c r="K30" s="3">
        <v>26</v>
      </c>
      <c r="L30" s="3">
        <v>87.26</v>
      </c>
      <c r="M30" s="8">
        <v>28</v>
      </c>
      <c r="N30" s="3">
        <f>K30*0.07+L30</f>
        <v>89.080000000000013</v>
      </c>
      <c r="O30" s="8">
        <v>29</v>
      </c>
    </row>
    <row r="31" spans="1:15" x14ac:dyDescent="0.15">
      <c r="A31" s="6" t="s">
        <v>238</v>
      </c>
      <c r="B31" s="4" t="s">
        <v>16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3">
        <f>C31+D31+E31+F31+G31+H31+I31</f>
        <v>0</v>
      </c>
      <c r="K31" s="3">
        <v>0</v>
      </c>
      <c r="L31" s="3">
        <v>88.11</v>
      </c>
      <c r="M31" s="8">
        <v>25</v>
      </c>
      <c r="N31" s="3">
        <f>K31*0.07+L31</f>
        <v>88.11</v>
      </c>
      <c r="O31" s="8">
        <v>30</v>
      </c>
    </row>
    <row r="32" spans="1:15" x14ac:dyDescent="0.15">
      <c r="A32" s="6" t="s">
        <v>205</v>
      </c>
      <c r="B32" s="4" t="s">
        <v>15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3">
        <f>C32+D32+E32+F32+G32+H32+I32</f>
        <v>0</v>
      </c>
      <c r="K32" s="3">
        <v>0</v>
      </c>
      <c r="L32" s="3">
        <v>88.1</v>
      </c>
      <c r="M32" s="8">
        <v>26</v>
      </c>
      <c r="N32" s="3">
        <f>K32*0.07+L32</f>
        <v>88.1</v>
      </c>
      <c r="O32" s="8">
        <v>31</v>
      </c>
    </row>
    <row r="33" spans="1:15" x14ac:dyDescent="0.15">
      <c r="A33" s="6" t="s">
        <v>245</v>
      </c>
      <c r="B33" s="4" t="s">
        <v>16</v>
      </c>
      <c r="C33" s="1">
        <v>10</v>
      </c>
      <c r="D33" s="1">
        <v>11</v>
      </c>
      <c r="E33" s="1">
        <v>20</v>
      </c>
      <c r="F33" s="1">
        <v>13</v>
      </c>
      <c r="G33" s="1">
        <v>7</v>
      </c>
      <c r="H33" s="1">
        <v>0</v>
      </c>
      <c r="I33" s="1">
        <v>0</v>
      </c>
      <c r="J33" s="3">
        <f>C33+D33+E33+F33+G33+H33+I33</f>
        <v>61</v>
      </c>
      <c r="K33" s="3">
        <v>61</v>
      </c>
      <c r="L33" s="3">
        <v>83.46</v>
      </c>
      <c r="M33" s="8">
        <v>40</v>
      </c>
      <c r="N33" s="3">
        <f>K33*0.07+L33</f>
        <v>87.72999999999999</v>
      </c>
      <c r="O33" s="8">
        <v>32</v>
      </c>
    </row>
    <row r="34" spans="1:15" x14ac:dyDescent="0.15">
      <c r="A34" s="6" t="s">
        <v>222</v>
      </c>
      <c r="B34" s="4" t="s">
        <v>15</v>
      </c>
      <c r="C34" s="1">
        <v>0</v>
      </c>
      <c r="D34" s="1">
        <v>0</v>
      </c>
      <c r="E34" s="1">
        <v>0</v>
      </c>
      <c r="F34" s="1">
        <v>60</v>
      </c>
      <c r="G34" s="1">
        <v>0</v>
      </c>
      <c r="H34" s="1">
        <v>0</v>
      </c>
      <c r="I34" s="1">
        <v>0</v>
      </c>
      <c r="J34" s="3">
        <f>C34+D34+E34+F34+G34+H34+I34</f>
        <v>60</v>
      </c>
      <c r="K34" s="3">
        <v>60</v>
      </c>
      <c r="L34" s="3">
        <v>83.47</v>
      </c>
      <c r="M34" s="8">
        <v>39</v>
      </c>
      <c r="N34" s="3">
        <f>K34*0.07+L34</f>
        <v>87.67</v>
      </c>
      <c r="O34" s="8">
        <v>33</v>
      </c>
    </row>
    <row r="35" spans="1:15" x14ac:dyDescent="0.15">
      <c r="A35" s="6" t="s">
        <v>230</v>
      </c>
      <c r="B35" s="4" t="s">
        <v>16</v>
      </c>
      <c r="C35" s="1">
        <v>0</v>
      </c>
      <c r="D35" s="1">
        <v>23</v>
      </c>
      <c r="E35" s="1">
        <v>12</v>
      </c>
      <c r="F35" s="1">
        <v>0</v>
      </c>
      <c r="G35" s="1">
        <v>7</v>
      </c>
      <c r="H35" s="1">
        <v>0</v>
      </c>
      <c r="I35" s="1">
        <v>0</v>
      </c>
      <c r="J35" s="3">
        <f>C35+D35+E35+F35+G35+H35+I35</f>
        <v>42</v>
      </c>
      <c r="K35" s="3">
        <v>42</v>
      </c>
      <c r="L35" s="3">
        <v>84.72</v>
      </c>
      <c r="M35" s="8">
        <v>32</v>
      </c>
      <c r="N35" s="3">
        <f>K35*0.07+L35</f>
        <v>87.66</v>
      </c>
      <c r="O35" s="8">
        <v>34</v>
      </c>
    </row>
    <row r="36" spans="1:15" x14ac:dyDescent="0.15">
      <c r="A36" s="6" t="s">
        <v>235</v>
      </c>
      <c r="B36" s="4" t="s">
        <v>16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3">
        <f>C36+D36+E36+F36+G36+H36+I36</f>
        <v>0</v>
      </c>
      <c r="K36" s="3">
        <v>0</v>
      </c>
      <c r="L36" s="3">
        <v>87.38</v>
      </c>
      <c r="M36" s="8">
        <v>27</v>
      </c>
      <c r="N36" s="3">
        <f>K36*0.07+L36</f>
        <v>87.38</v>
      </c>
      <c r="O36" s="8">
        <v>35</v>
      </c>
    </row>
    <row r="37" spans="1:15" x14ac:dyDescent="0.15">
      <c r="A37" s="6" t="s">
        <v>197</v>
      </c>
      <c r="B37" s="4" t="s">
        <v>15</v>
      </c>
      <c r="C37" s="1">
        <v>0</v>
      </c>
      <c r="D37" s="1">
        <v>32</v>
      </c>
      <c r="E37" s="1">
        <v>16</v>
      </c>
      <c r="F37" s="1">
        <v>0</v>
      </c>
      <c r="G37" s="1">
        <v>7</v>
      </c>
      <c r="H37" s="1">
        <v>0</v>
      </c>
      <c r="I37" s="1">
        <v>0</v>
      </c>
      <c r="J37" s="3">
        <f>C37+D37+E37+F37+G37+H37+I37</f>
        <v>55</v>
      </c>
      <c r="K37" s="3">
        <v>55</v>
      </c>
      <c r="L37" s="3">
        <v>83.2</v>
      </c>
      <c r="M37" s="8">
        <v>41</v>
      </c>
      <c r="N37" s="3">
        <f>K37*0.07+L37</f>
        <v>87.05</v>
      </c>
      <c r="O37" s="8">
        <v>36</v>
      </c>
    </row>
    <row r="38" spans="1:15" x14ac:dyDescent="0.15">
      <c r="A38" s="6" t="s">
        <v>246</v>
      </c>
      <c r="B38" s="4" t="s">
        <v>16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3">
        <f>C38+D38+E38+F38+G38+H38+I38</f>
        <v>0</v>
      </c>
      <c r="K38" s="3">
        <v>0</v>
      </c>
      <c r="L38" s="3">
        <v>86.16</v>
      </c>
      <c r="M38" s="8">
        <v>30</v>
      </c>
      <c r="N38" s="3">
        <f>K38*0.07+L38</f>
        <v>86.16</v>
      </c>
      <c r="O38" s="8">
        <v>37</v>
      </c>
    </row>
    <row r="39" spans="1:15" x14ac:dyDescent="0.15">
      <c r="A39" s="6" t="s">
        <v>234</v>
      </c>
      <c r="B39" s="4" t="s">
        <v>16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3">
        <f>C39+D39+E39+F39+G39+H39+I39</f>
        <v>0</v>
      </c>
      <c r="K39" s="3">
        <v>0</v>
      </c>
      <c r="L39" s="3">
        <v>84.64</v>
      </c>
      <c r="M39" s="8">
        <v>33</v>
      </c>
      <c r="N39" s="3">
        <f>K39*0.07+L39</f>
        <v>84.64</v>
      </c>
      <c r="O39" s="8">
        <v>38</v>
      </c>
    </row>
    <row r="40" spans="1:15" x14ac:dyDescent="0.15">
      <c r="A40" s="6" t="s">
        <v>204</v>
      </c>
      <c r="B40" s="4" t="s">
        <v>15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3">
        <f>C40+D40+E40+F40+G40+H40+I40</f>
        <v>0</v>
      </c>
      <c r="K40" s="3">
        <v>0</v>
      </c>
      <c r="L40" s="3">
        <v>84.07</v>
      </c>
      <c r="M40" s="8">
        <v>36</v>
      </c>
      <c r="N40" s="3">
        <f>K40*0.07+L40</f>
        <v>84.07</v>
      </c>
      <c r="O40" s="8">
        <v>39</v>
      </c>
    </row>
    <row r="41" spans="1:15" x14ac:dyDescent="0.15">
      <c r="A41" s="6" t="s">
        <v>206</v>
      </c>
      <c r="B41" s="4" t="s">
        <v>15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3">
        <f>C41+D41+E41+F41+G41+H41+I41</f>
        <v>0</v>
      </c>
      <c r="K41" s="3">
        <v>0</v>
      </c>
      <c r="L41" s="3">
        <v>83.97</v>
      </c>
      <c r="M41" s="8">
        <v>37</v>
      </c>
      <c r="N41" s="3">
        <f>K41*0.07+L41</f>
        <v>83.97</v>
      </c>
      <c r="O41" s="8">
        <v>40</v>
      </c>
    </row>
    <row r="42" spans="1:15" x14ac:dyDescent="0.15">
      <c r="A42" s="6" t="s">
        <v>217</v>
      </c>
      <c r="B42" s="4" t="s">
        <v>15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3">
        <f>C42+D42+E42+F42+G42+H42+I42</f>
        <v>0</v>
      </c>
      <c r="K42" s="3">
        <v>0</v>
      </c>
      <c r="L42" s="3">
        <v>83.79</v>
      </c>
      <c r="M42" s="8">
        <v>38</v>
      </c>
      <c r="N42" s="3">
        <f>K42*0.07+L42</f>
        <v>83.79</v>
      </c>
      <c r="O42" s="8">
        <v>41</v>
      </c>
    </row>
    <row r="43" spans="1:15" x14ac:dyDescent="0.15">
      <c r="A43" s="6" t="s">
        <v>242</v>
      </c>
      <c r="B43" s="4" t="s">
        <v>16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3">
        <f>C43+D43+E43+F43+G43+H43+I43</f>
        <v>0</v>
      </c>
      <c r="K43" s="3">
        <v>0</v>
      </c>
      <c r="L43" s="3">
        <v>82.65</v>
      </c>
      <c r="M43" s="8">
        <v>42</v>
      </c>
      <c r="N43" s="3">
        <f>K43*0.07+L43</f>
        <v>82.65</v>
      </c>
      <c r="O43" s="8">
        <v>42</v>
      </c>
    </row>
    <row r="44" spans="1:15" x14ac:dyDescent="0.15">
      <c r="A44" s="6" t="s">
        <v>244</v>
      </c>
      <c r="B44" s="4" t="s">
        <v>16</v>
      </c>
      <c r="C44" s="1">
        <v>25</v>
      </c>
      <c r="D44" s="1">
        <v>11</v>
      </c>
      <c r="E44" s="1">
        <v>18</v>
      </c>
      <c r="F44" s="1">
        <v>16</v>
      </c>
      <c r="G44" s="1">
        <v>7</v>
      </c>
      <c r="H44" s="1">
        <v>0</v>
      </c>
      <c r="I44" s="1">
        <v>0</v>
      </c>
      <c r="J44" s="3">
        <f>C44+D44+E44+F44+G44+H44+I44</f>
        <v>77</v>
      </c>
      <c r="K44" s="3">
        <v>77</v>
      </c>
      <c r="L44" s="3">
        <v>77.239999999999995</v>
      </c>
      <c r="M44" s="8">
        <v>55</v>
      </c>
      <c r="N44" s="3">
        <f>K44*0.07+L44</f>
        <v>82.63</v>
      </c>
      <c r="O44" s="8">
        <v>43</v>
      </c>
    </row>
    <row r="45" spans="1:15" x14ac:dyDescent="0.15">
      <c r="A45" s="6" t="s">
        <v>211</v>
      </c>
      <c r="B45" s="4" t="s">
        <v>15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3">
        <f>C45+D45+E45+F45+G45+H45+I45</f>
        <v>0</v>
      </c>
      <c r="K45" s="3">
        <v>0</v>
      </c>
      <c r="L45" s="3">
        <v>82.34</v>
      </c>
      <c r="M45" s="8">
        <v>43</v>
      </c>
      <c r="N45" s="3">
        <f>K45*0.07+L45</f>
        <v>82.34</v>
      </c>
      <c r="O45" s="8">
        <v>44</v>
      </c>
    </row>
    <row r="46" spans="1:15" x14ac:dyDescent="0.15">
      <c r="A46" s="6" t="s">
        <v>239</v>
      </c>
      <c r="B46" s="4" t="s">
        <v>16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3">
        <f>C46+D46+E46+F46+G46+H46+I46</f>
        <v>0</v>
      </c>
      <c r="K46" s="3">
        <v>0</v>
      </c>
      <c r="L46" s="3">
        <v>82.22</v>
      </c>
      <c r="M46" s="8">
        <v>44</v>
      </c>
      <c r="N46" s="3">
        <f>K46*0.07+L46</f>
        <v>82.22</v>
      </c>
      <c r="O46" s="8">
        <v>45</v>
      </c>
    </row>
    <row r="47" spans="1:15" x14ac:dyDescent="0.15">
      <c r="A47" s="6" t="s">
        <v>218</v>
      </c>
      <c r="B47" s="4" t="s">
        <v>15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3">
        <f>C47+D47+E47+F47+G47+H47+I47</f>
        <v>0</v>
      </c>
      <c r="K47" s="3">
        <v>0</v>
      </c>
      <c r="L47" s="3">
        <v>82.1</v>
      </c>
      <c r="M47" s="8">
        <v>45</v>
      </c>
      <c r="N47" s="3">
        <f>K47*0.07+L47</f>
        <v>82.1</v>
      </c>
      <c r="O47" s="8">
        <v>46</v>
      </c>
    </row>
    <row r="48" spans="1:15" x14ac:dyDescent="0.15">
      <c r="A48" s="6" t="s">
        <v>200</v>
      </c>
      <c r="B48" s="4" t="s">
        <v>15</v>
      </c>
      <c r="C48" s="1">
        <v>0</v>
      </c>
      <c r="D48" s="1">
        <v>12</v>
      </c>
      <c r="E48" s="1">
        <v>0</v>
      </c>
      <c r="F48" s="1">
        <v>0</v>
      </c>
      <c r="G48" s="1">
        <v>7</v>
      </c>
      <c r="H48" s="1">
        <v>0</v>
      </c>
      <c r="I48" s="1">
        <v>0</v>
      </c>
      <c r="J48" s="3">
        <f>C48+D48+E48+F48+G48+H48+I48</f>
        <v>19</v>
      </c>
      <c r="K48" s="3">
        <v>19</v>
      </c>
      <c r="L48" s="3">
        <v>80.010000000000005</v>
      </c>
      <c r="M48" s="8">
        <v>51</v>
      </c>
      <c r="N48" s="3">
        <f>K48*0.07+L48</f>
        <v>81.34</v>
      </c>
      <c r="O48" s="8">
        <v>47</v>
      </c>
    </row>
    <row r="49" spans="1:15" x14ac:dyDescent="0.15">
      <c r="A49" s="6" t="s">
        <v>227</v>
      </c>
      <c r="B49" s="4" t="s">
        <v>15</v>
      </c>
      <c r="C49" s="1">
        <v>0</v>
      </c>
      <c r="D49" s="1">
        <v>0</v>
      </c>
      <c r="E49" s="1">
        <v>0</v>
      </c>
      <c r="F49" s="1">
        <v>0</v>
      </c>
      <c r="G49" s="1">
        <v>12</v>
      </c>
      <c r="H49" s="1">
        <v>0</v>
      </c>
      <c r="I49" s="1">
        <v>0</v>
      </c>
      <c r="J49" s="3">
        <f>C49+D49+E49+F49+G49+H49+I49</f>
        <v>12</v>
      </c>
      <c r="K49" s="3">
        <v>12</v>
      </c>
      <c r="L49" s="3">
        <v>80.45</v>
      </c>
      <c r="M49" s="8">
        <v>50</v>
      </c>
      <c r="N49" s="3">
        <f>K49*0.07+L49</f>
        <v>81.290000000000006</v>
      </c>
      <c r="O49" s="8">
        <v>48</v>
      </c>
    </row>
    <row r="50" spans="1:15" x14ac:dyDescent="0.15">
      <c r="A50" s="6" t="s">
        <v>231</v>
      </c>
      <c r="B50" s="4" t="s">
        <v>16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3">
        <f>C50+D50+E50+F50+G50+H50+I50</f>
        <v>0</v>
      </c>
      <c r="K50" s="3">
        <v>0</v>
      </c>
      <c r="L50" s="3">
        <v>80.849999999999994</v>
      </c>
      <c r="M50" s="8">
        <v>46</v>
      </c>
      <c r="N50" s="3">
        <f>K50*0.07+L50</f>
        <v>80.849999999999994</v>
      </c>
      <c r="O50" s="8">
        <v>49</v>
      </c>
    </row>
    <row r="51" spans="1:15" x14ac:dyDescent="0.15">
      <c r="A51" s="6" t="s">
        <v>213</v>
      </c>
      <c r="B51" s="4" t="s">
        <v>15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3">
        <f>C51+D51+E51+F51+G51+H51+I51</f>
        <v>0</v>
      </c>
      <c r="K51" s="3">
        <v>0</v>
      </c>
      <c r="L51" s="3">
        <v>80.73</v>
      </c>
      <c r="M51" s="8">
        <v>47</v>
      </c>
      <c r="N51" s="3">
        <f>K51*0.07+L51</f>
        <v>80.73</v>
      </c>
      <c r="O51" s="8">
        <v>50</v>
      </c>
    </row>
    <row r="52" spans="1:15" x14ac:dyDescent="0.15">
      <c r="A52" s="6" t="s">
        <v>216</v>
      </c>
      <c r="B52" s="4" t="s">
        <v>15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3">
        <f>C52+D52+E52+F52+G52+H52+I52</f>
        <v>0</v>
      </c>
      <c r="K52" s="3">
        <v>0</v>
      </c>
      <c r="L52" s="3">
        <v>80.650000000000006</v>
      </c>
      <c r="M52" s="8">
        <v>48</v>
      </c>
      <c r="N52" s="3">
        <f>K52*0.07+L52</f>
        <v>80.650000000000006</v>
      </c>
      <c r="O52" s="8">
        <v>51</v>
      </c>
    </row>
    <row r="53" spans="1:15" x14ac:dyDescent="0.15">
      <c r="A53" s="6" t="s">
        <v>241</v>
      </c>
      <c r="B53" s="4" t="s">
        <v>16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3">
        <f>C53+D53+E53+F53+G53+H53+I53</f>
        <v>0</v>
      </c>
      <c r="K53" s="3">
        <v>0</v>
      </c>
      <c r="L53" s="3">
        <v>80.45</v>
      </c>
      <c r="M53" s="8">
        <v>49</v>
      </c>
      <c r="N53" s="3">
        <f>K53*0.07+L53</f>
        <v>80.45</v>
      </c>
      <c r="O53" s="8">
        <v>52</v>
      </c>
    </row>
    <row r="54" spans="1:15" x14ac:dyDescent="0.15">
      <c r="A54" s="6" t="s">
        <v>240</v>
      </c>
      <c r="B54" s="4" t="s">
        <v>16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3">
        <f>C54+D54+E54+F54+G54+H54+I54</f>
        <v>0</v>
      </c>
      <c r="K54" s="3">
        <v>0</v>
      </c>
      <c r="L54" s="3">
        <v>78.94</v>
      </c>
      <c r="M54" s="8">
        <v>52</v>
      </c>
      <c r="N54" s="3">
        <f>K54*0.07+L54</f>
        <v>78.94</v>
      </c>
      <c r="O54" s="8">
        <v>53</v>
      </c>
    </row>
    <row r="55" spans="1:15" x14ac:dyDescent="0.15">
      <c r="A55" s="6" t="s">
        <v>251</v>
      </c>
      <c r="B55" s="4" t="s">
        <v>16</v>
      </c>
      <c r="C55" s="1">
        <v>0</v>
      </c>
      <c r="D55" s="1">
        <v>17</v>
      </c>
      <c r="E55" s="1">
        <v>19</v>
      </c>
      <c r="F55" s="1">
        <v>0</v>
      </c>
      <c r="G55" s="1">
        <v>7</v>
      </c>
      <c r="H55" s="1">
        <v>0</v>
      </c>
      <c r="I55" s="1">
        <v>0</v>
      </c>
      <c r="J55" s="3">
        <f>C55+D55+E55+F55+G55+H55+I55</f>
        <v>43</v>
      </c>
      <c r="K55" s="3">
        <v>43</v>
      </c>
      <c r="L55" s="3">
        <v>75.91</v>
      </c>
      <c r="M55" s="8">
        <v>57</v>
      </c>
      <c r="N55" s="3">
        <f>K55*0.07+L55</f>
        <v>78.92</v>
      </c>
      <c r="O55" s="8">
        <v>54</v>
      </c>
    </row>
    <row r="56" spans="1:15" x14ac:dyDescent="0.15">
      <c r="A56" s="6" t="s">
        <v>233</v>
      </c>
      <c r="B56" s="4" t="s">
        <v>16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3">
        <f>C56+D56+E56+F56+G56+H56+I56</f>
        <v>0</v>
      </c>
      <c r="K56" s="3">
        <v>0</v>
      </c>
      <c r="L56" s="3">
        <v>77.959999999999994</v>
      </c>
      <c r="M56" s="8">
        <v>53</v>
      </c>
      <c r="N56" s="3">
        <f>K56*0.07+L56</f>
        <v>77.959999999999994</v>
      </c>
      <c r="O56" s="8">
        <v>55</v>
      </c>
    </row>
    <row r="57" spans="1:15" x14ac:dyDescent="0.15">
      <c r="A57" s="6" t="s">
        <v>232</v>
      </c>
      <c r="B57" s="4" t="s">
        <v>16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3">
        <f>C57+D57+E57+F57+G57+H57+I57</f>
        <v>0</v>
      </c>
      <c r="K57" s="3">
        <v>0</v>
      </c>
      <c r="L57" s="3">
        <v>77.930000000000007</v>
      </c>
      <c r="M57" s="8">
        <v>54</v>
      </c>
      <c r="N57" s="3">
        <f>K57*0.07+L57</f>
        <v>77.930000000000007</v>
      </c>
      <c r="O57" s="8">
        <v>56</v>
      </c>
    </row>
    <row r="58" spans="1:15" x14ac:dyDescent="0.15">
      <c r="A58" s="6" t="s">
        <v>259</v>
      </c>
      <c r="B58" s="4" t="s">
        <v>16</v>
      </c>
      <c r="C58" s="1">
        <v>0</v>
      </c>
      <c r="D58" s="1">
        <v>0</v>
      </c>
      <c r="E58" s="1">
        <v>0</v>
      </c>
      <c r="F58" s="1">
        <v>0</v>
      </c>
      <c r="G58" s="1">
        <v>19</v>
      </c>
      <c r="H58" s="1">
        <v>0</v>
      </c>
      <c r="I58" s="1">
        <v>0</v>
      </c>
      <c r="J58" s="3">
        <f>C58+D58+E58+F58+G58+H58+I58</f>
        <v>19</v>
      </c>
      <c r="K58" s="3">
        <v>19</v>
      </c>
      <c r="L58" s="3">
        <v>75.94</v>
      </c>
      <c r="M58" s="8">
        <v>56</v>
      </c>
      <c r="N58" s="3">
        <f>K58*0.07+L58</f>
        <v>77.27</v>
      </c>
      <c r="O58" s="8">
        <v>57</v>
      </c>
    </row>
    <row r="59" spans="1:15" x14ac:dyDescent="0.15">
      <c r="A59" s="6" t="s">
        <v>237</v>
      </c>
      <c r="B59" s="4" t="s">
        <v>16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3">
        <f>C59+D59+E59+F59+G59+H59+I59</f>
        <v>0</v>
      </c>
      <c r="K59" s="3">
        <v>0</v>
      </c>
      <c r="L59" s="3">
        <v>75.63</v>
      </c>
      <c r="M59" s="8">
        <v>58</v>
      </c>
      <c r="N59" s="3">
        <f>K59*0.07+L59</f>
        <v>75.63</v>
      </c>
      <c r="O59" s="8">
        <v>58</v>
      </c>
    </row>
    <row r="60" spans="1:15" x14ac:dyDescent="0.15">
      <c r="A60" s="6" t="s">
        <v>214</v>
      </c>
      <c r="B60" s="4" t="s">
        <v>15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3">
        <f>C60+D60+E60+F60+G60+H60+I60</f>
        <v>0</v>
      </c>
      <c r="K60" s="3">
        <v>0</v>
      </c>
      <c r="L60" s="3">
        <v>74.13</v>
      </c>
      <c r="M60" s="8">
        <v>59</v>
      </c>
      <c r="N60" s="3">
        <f>K60*0.07+L60</f>
        <v>74.13</v>
      </c>
      <c r="O60" s="8">
        <v>59</v>
      </c>
    </row>
    <row r="61" spans="1:15" x14ac:dyDescent="0.15">
      <c r="A61" s="6" t="s">
        <v>212</v>
      </c>
      <c r="B61" s="4" t="s">
        <v>15</v>
      </c>
      <c r="C61" s="1">
        <v>13</v>
      </c>
      <c r="D61" s="1">
        <v>25</v>
      </c>
      <c r="E61" s="1">
        <v>20</v>
      </c>
      <c r="F61" s="1">
        <v>0</v>
      </c>
      <c r="G61" s="1">
        <v>7</v>
      </c>
      <c r="H61" s="1">
        <v>0</v>
      </c>
      <c r="I61" s="1">
        <v>0</v>
      </c>
      <c r="J61" s="3">
        <f>C61+D61+E61+F61+G61+H61+I61</f>
        <v>65</v>
      </c>
      <c r="K61" s="3">
        <v>65</v>
      </c>
      <c r="L61" s="3">
        <v>68.239999999999995</v>
      </c>
      <c r="M61" s="8">
        <v>60</v>
      </c>
      <c r="N61" s="3">
        <f>K61*0.07+L61</f>
        <v>72.789999999999992</v>
      </c>
      <c r="O61" s="8">
        <v>60</v>
      </c>
    </row>
    <row r="62" spans="1:15" x14ac:dyDescent="0.15">
      <c r="A62" s="6" t="s">
        <v>207</v>
      </c>
      <c r="B62" s="4" t="s">
        <v>15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3">
        <f>C62+D62+E62+F62+G62+H62+I62</f>
        <v>0</v>
      </c>
      <c r="K62" s="3">
        <v>0</v>
      </c>
      <c r="L62" s="3">
        <v>67.349999999999994</v>
      </c>
      <c r="M62" s="8">
        <v>61</v>
      </c>
      <c r="N62" s="3">
        <f>K62*0.07+L62</f>
        <v>67.349999999999994</v>
      </c>
      <c r="O62" s="8">
        <v>61</v>
      </c>
    </row>
    <row r="63" spans="1:15" x14ac:dyDescent="0.15">
      <c r="A63" s="6" t="s">
        <v>243</v>
      </c>
      <c r="B63" s="4" t="s">
        <v>16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3">
        <f>C63+D63+E63+F63+G63+H63+I63</f>
        <v>0</v>
      </c>
      <c r="K63" s="3">
        <v>0</v>
      </c>
      <c r="L63" s="3">
        <v>66.510000000000005</v>
      </c>
      <c r="M63" s="8">
        <v>62</v>
      </c>
      <c r="N63" s="3">
        <f>K63*0.07+L63</f>
        <v>66.510000000000005</v>
      </c>
      <c r="O63" s="8">
        <v>62</v>
      </c>
    </row>
    <row r="64" spans="1:15" x14ac:dyDescent="0.15">
      <c r="A64" s="6" t="s">
        <v>196</v>
      </c>
      <c r="B64" s="2" t="s">
        <v>15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3">
        <f>C64+D64+E64+F64+G64+H64+I64</f>
        <v>0</v>
      </c>
      <c r="K64" s="3">
        <v>0</v>
      </c>
      <c r="L64" s="3">
        <v>49.79</v>
      </c>
      <c r="M64" s="8">
        <v>63</v>
      </c>
      <c r="N64" s="3">
        <f>K64*0.07+L64</f>
        <v>49.79</v>
      </c>
      <c r="O64" s="8">
        <v>63</v>
      </c>
    </row>
    <row r="65" spans="1:15" x14ac:dyDescent="0.15">
      <c r="A65" s="6" t="s">
        <v>228</v>
      </c>
      <c r="B65" s="4" t="s">
        <v>15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3">
        <f>C65+D65+E65+F65+G65+H65+I65</f>
        <v>0</v>
      </c>
      <c r="K65" s="3">
        <v>0</v>
      </c>
      <c r="L65" s="3">
        <v>9.34</v>
      </c>
      <c r="M65" s="8">
        <v>64</v>
      </c>
      <c r="N65" s="3">
        <f>K65*0.07+L65</f>
        <v>9.34</v>
      </c>
      <c r="O65" s="8">
        <v>64</v>
      </c>
    </row>
    <row r="66" spans="1:15" x14ac:dyDescent="0.15">
      <c r="A66" s="6" t="s">
        <v>48</v>
      </c>
      <c r="B66" s="2" t="s">
        <v>16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3">
        <f>C66+D66+E66+F66+G66+H66+I66</f>
        <v>0</v>
      </c>
      <c r="K66" s="3">
        <v>0</v>
      </c>
      <c r="L66" s="3">
        <v>5.6</v>
      </c>
      <c r="M66" s="8">
        <v>65</v>
      </c>
      <c r="N66" s="3">
        <f>K66*0.07+L66</f>
        <v>5.6</v>
      </c>
      <c r="O66" s="8">
        <v>65</v>
      </c>
    </row>
  </sheetData>
  <autoFilter ref="B1:K66" xr:uid="{00000000-0001-0000-0000-000000000000}"/>
  <sortState xmlns:xlrd2="http://schemas.microsoft.com/office/spreadsheetml/2017/richdata2" ref="A1:O66">
    <sortCondition descending="1" ref="N2:N66"/>
  </sortState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大数据</vt:lpstr>
      <vt:lpstr>计算机</vt:lpstr>
      <vt:lpstr>数媒</vt:lpstr>
      <vt:lpstr>网工</vt:lpstr>
      <vt:lpstr>物联网</vt:lpstr>
      <vt:lpstr>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郑伟博</dc:creator>
  <cp:lastModifiedBy>翟 所</cp:lastModifiedBy>
  <dcterms:created xsi:type="dcterms:W3CDTF">2024-09-24T11:07:00Z</dcterms:created>
  <dcterms:modified xsi:type="dcterms:W3CDTF">2025-09-30T10:44:23Z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01BD79464DDF4A74B1B58B72EA79E675_13</vt:lpwstr>
  </property>
  <property fmtid="{D5CDD505-2E9C-101B-9397-08002B2CF9AE}" pid="3" name="KSOProductBuildVer">
    <vt:lpwstr>2052-12.1.0.21171</vt:lpwstr>
  </property>
</Properties>
</file>