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91" activeTab="5"/>
  </bookViews>
  <sheets>
    <sheet name="计算机总成绩" sheetId="7" r:id="rId1"/>
    <sheet name="大数据总成绩" sheetId="8" r:id="rId2"/>
    <sheet name="数媒总成绩" sheetId="9" r:id="rId3"/>
    <sheet name="网工总成绩" sheetId="10" r:id="rId4"/>
    <sheet name="物联网总成绩" sheetId="11" r:id="rId5"/>
    <sheet name="信息总成绩" sheetId="12" r:id="rId6"/>
  </sheets>
  <definedNames>
    <definedName name="_xlnm._FilterDatabase" localSheetId="0" hidden="1">计算机总成绩!$A$1:$N$93</definedName>
    <definedName name="_xlnm._FilterDatabase" localSheetId="2" hidden="1">数媒总成绩!$A$1:$N$69</definedName>
    <definedName name="_xlnm._FilterDatabase" localSheetId="5" hidden="1">信息总成绩!$A$1:$N$66</definedName>
  </definedNames>
  <calcPr calcId="144525"/>
</workbook>
</file>

<file path=xl/sharedStrings.xml><?xml version="1.0" encoding="utf-8"?>
<sst xmlns="http://schemas.openxmlformats.org/spreadsheetml/2006/main" count="2082" uniqueCount="686">
  <si>
    <t>学号</t>
  </si>
  <si>
    <t>姓名</t>
  </si>
  <si>
    <t>年级</t>
  </si>
  <si>
    <t>专业</t>
  </si>
  <si>
    <t>班级</t>
  </si>
  <si>
    <t>学分绩</t>
  </si>
  <si>
    <t>量化原始分</t>
  </si>
  <si>
    <t>量化成绩</t>
  </si>
  <si>
    <t>综合成绩</t>
  </si>
  <si>
    <t>不及格情况</t>
  </si>
  <si>
    <t>学分绩排名</t>
  </si>
  <si>
    <t>学分绩占比</t>
  </si>
  <si>
    <t>综合成绩排名</t>
  </si>
  <si>
    <t>综合成绩百分比</t>
  </si>
  <si>
    <t>林阳光</t>
  </si>
  <si>
    <t>2021</t>
  </si>
  <si>
    <t>计算机</t>
  </si>
  <si>
    <t>计算机21-1</t>
  </si>
  <si>
    <t>94.76</t>
  </si>
  <si>
    <t>0</t>
  </si>
  <si>
    <t>胡义</t>
  </si>
  <si>
    <t>计算机21-2</t>
  </si>
  <si>
    <t>93.05</t>
  </si>
  <si>
    <t>常琮朝</t>
  </si>
  <si>
    <t>92.55</t>
  </si>
  <si>
    <t>糜轩涵</t>
  </si>
  <si>
    <t>计算机21-3</t>
  </si>
  <si>
    <t>91.62</t>
  </si>
  <si>
    <t>黄硕</t>
  </si>
  <si>
    <t>91.59</t>
  </si>
  <si>
    <t>李健凤</t>
  </si>
  <si>
    <t>91.58</t>
  </si>
  <si>
    <t>杨凯迪</t>
  </si>
  <si>
    <t>90.37</t>
  </si>
  <si>
    <t>何易纯</t>
  </si>
  <si>
    <t>90.35</t>
  </si>
  <si>
    <t>李霂婵</t>
  </si>
  <si>
    <t>90.61</t>
  </si>
  <si>
    <t>金马咏怡</t>
  </si>
  <si>
    <t>90.26</t>
  </si>
  <si>
    <t>刘梓涵</t>
  </si>
  <si>
    <t>90.06</t>
  </si>
  <si>
    <t>万倩</t>
  </si>
  <si>
    <t>89.94</t>
  </si>
  <si>
    <t>吴晨帆</t>
  </si>
  <si>
    <t>89.51</t>
  </si>
  <si>
    <t>肖文昊</t>
  </si>
  <si>
    <t>袁佳腾</t>
  </si>
  <si>
    <t>89.21</t>
  </si>
  <si>
    <t>费建语</t>
  </si>
  <si>
    <t>88.47</t>
  </si>
  <si>
    <t>马洪智</t>
  </si>
  <si>
    <t>88.18</t>
  </si>
  <si>
    <t>赵可欣</t>
  </si>
  <si>
    <t>87.93</t>
  </si>
  <si>
    <t>彭菲</t>
  </si>
  <si>
    <t>87.63</t>
  </si>
  <si>
    <t>王彦翔</t>
  </si>
  <si>
    <t>87.07</t>
  </si>
  <si>
    <t>李豫宁</t>
  </si>
  <si>
    <t>86.55</t>
  </si>
  <si>
    <t>黄真亮</t>
  </si>
  <si>
    <t>86.19</t>
  </si>
  <si>
    <t>毕海涵</t>
  </si>
  <si>
    <t>86.42</t>
  </si>
  <si>
    <t>牛嘉桢</t>
  </si>
  <si>
    <t>87.16</t>
  </si>
  <si>
    <t>石国林</t>
  </si>
  <si>
    <t>87.76</t>
  </si>
  <si>
    <t>谷浩田</t>
  </si>
  <si>
    <t>86.34</t>
  </si>
  <si>
    <t>杨景然</t>
  </si>
  <si>
    <t>85.62</t>
  </si>
  <si>
    <t>梅涵</t>
  </si>
  <si>
    <t>85.42</t>
  </si>
  <si>
    <t>蔡坦成</t>
  </si>
  <si>
    <t>87.1</t>
  </si>
  <si>
    <t>郑凯夫</t>
  </si>
  <si>
    <t>88.58</t>
  </si>
  <si>
    <t>李买瑞</t>
  </si>
  <si>
    <t>87.9</t>
  </si>
  <si>
    <t>唐景睿</t>
  </si>
  <si>
    <t>85.32</t>
  </si>
  <si>
    <t>李珂珺</t>
  </si>
  <si>
    <t>84.51</t>
  </si>
  <si>
    <t>张娜</t>
  </si>
  <si>
    <t>85.85</t>
  </si>
  <si>
    <t>陈子扬</t>
  </si>
  <si>
    <t>86.04</t>
  </si>
  <si>
    <t>罗智铭</t>
  </si>
  <si>
    <t>83.8</t>
  </si>
  <si>
    <t>张姊荟</t>
  </si>
  <si>
    <t>82.86</t>
  </si>
  <si>
    <t>曾豪</t>
  </si>
  <si>
    <t>84.59</t>
  </si>
  <si>
    <t>陈名乐</t>
  </si>
  <si>
    <t>84.49</t>
  </si>
  <si>
    <t>李嘉梁</t>
  </si>
  <si>
    <t>86.45</t>
  </si>
  <si>
    <t>韩阳</t>
  </si>
  <si>
    <t>83.81</t>
  </si>
  <si>
    <t>郭飞翔</t>
  </si>
  <si>
    <t>82.59</t>
  </si>
  <si>
    <t>陆欣怡</t>
  </si>
  <si>
    <t>83.11</t>
  </si>
  <si>
    <t>牟泽飞</t>
  </si>
  <si>
    <t>80.56</t>
  </si>
  <si>
    <t>何文涛</t>
  </si>
  <si>
    <t>86.05</t>
  </si>
  <si>
    <t>林霄</t>
  </si>
  <si>
    <t>83.74</t>
  </si>
  <si>
    <t>季明辰</t>
  </si>
  <si>
    <t>85.74</t>
  </si>
  <si>
    <t>翟嵘赫</t>
  </si>
  <si>
    <t>80.24</t>
  </si>
  <si>
    <t>鲁楠</t>
  </si>
  <si>
    <t>86.09</t>
  </si>
  <si>
    <t>周永超</t>
  </si>
  <si>
    <t>84.44</t>
  </si>
  <si>
    <t>张煜睿</t>
  </si>
  <si>
    <t>81.69</t>
  </si>
  <si>
    <t>许宝洋</t>
  </si>
  <si>
    <t>85.06</t>
  </si>
  <si>
    <t>赵乐天</t>
  </si>
  <si>
    <t>83.63</t>
  </si>
  <si>
    <t>王锦森</t>
  </si>
  <si>
    <t>82.25</t>
  </si>
  <si>
    <t>郭霄爽</t>
  </si>
  <si>
    <t>85.11</t>
  </si>
  <si>
    <t>徐娜娜</t>
  </si>
  <si>
    <t>78.13</t>
  </si>
  <si>
    <t>何定辉</t>
  </si>
  <si>
    <t>81.35</t>
  </si>
  <si>
    <t>黄静谊</t>
  </si>
  <si>
    <t>79.61</t>
  </si>
  <si>
    <t>齐贇博</t>
  </si>
  <si>
    <t>80.29</t>
  </si>
  <si>
    <t>武立文</t>
  </si>
  <si>
    <t>83.39</t>
  </si>
  <si>
    <t>刘昕彤</t>
  </si>
  <si>
    <t>83.32</t>
  </si>
  <si>
    <t>赵普灏</t>
  </si>
  <si>
    <t>81.25</t>
  </si>
  <si>
    <t>韩佩晓</t>
  </si>
  <si>
    <t>79.82</t>
  </si>
  <si>
    <t>钟志涛</t>
  </si>
  <si>
    <t>79.88</t>
  </si>
  <si>
    <t>冯贵椿</t>
  </si>
  <si>
    <t>80.88</t>
  </si>
  <si>
    <t>章思成</t>
  </si>
  <si>
    <t>朱旭</t>
  </si>
  <si>
    <t>82.67</t>
  </si>
  <si>
    <t>王凌云</t>
  </si>
  <si>
    <t>77.38</t>
  </si>
  <si>
    <t>杨皓云</t>
  </si>
  <si>
    <t>79.92</t>
  </si>
  <si>
    <t>文作为</t>
  </si>
  <si>
    <t>79.11</t>
  </si>
  <si>
    <t>李振颖</t>
  </si>
  <si>
    <t>74.8</t>
  </si>
  <si>
    <t>张博乐</t>
  </si>
  <si>
    <t>78.17</t>
  </si>
  <si>
    <t>李龙发</t>
  </si>
  <si>
    <t>81.24</t>
  </si>
  <si>
    <t>夏华胜</t>
  </si>
  <si>
    <t>80.51</t>
  </si>
  <si>
    <t>周沛衡</t>
  </si>
  <si>
    <t>81.47</t>
  </si>
  <si>
    <t>宋晓峰</t>
  </si>
  <si>
    <t>80.94</t>
  </si>
  <si>
    <t>张自谦</t>
  </si>
  <si>
    <t>79.99</t>
  </si>
  <si>
    <t>彭琛</t>
  </si>
  <si>
    <t>80.5</t>
  </si>
  <si>
    <t>蔡凤毅</t>
  </si>
  <si>
    <t>78.53</t>
  </si>
  <si>
    <t>王冯彦舒</t>
  </si>
  <si>
    <t>76.27</t>
  </si>
  <si>
    <t>牛国星</t>
  </si>
  <si>
    <t>76.65</t>
  </si>
  <si>
    <t>汤博文</t>
  </si>
  <si>
    <t>78.87</t>
  </si>
  <si>
    <t>饶宇豪</t>
  </si>
  <si>
    <t>程蓄</t>
  </si>
  <si>
    <t>77.8</t>
  </si>
  <si>
    <t>舒博林</t>
  </si>
  <si>
    <t>77.51</t>
  </si>
  <si>
    <t>蒋兴怡</t>
  </si>
  <si>
    <t>73.05</t>
  </si>
  <si>
    <t>陈治闻</t>
  </si>
  <si>
    <t>76.66</t>
  </si>
  <si>
    <t>陈睿</t>
  </si>
  <si>
    <t>76.53</t>
  </si>
  <si>
    <t>马振宇</t>
  </si>
  <si>
    <t>75.55</t>
  </si>
  <si>
    <t>施奇兵</t>
  </si>
  <si>
    <t>76.11</t>
  </si>
  <si>
    <t>吴杨</t>
  </si>
  <si>
    <t>68.23</t>
  </si>
  <si>
    <t>有</t>
  </si>
  <si>
    <t>李嘉琪</t>
  </si>
  <si>
    <t>23.96</t>
  </si>
  <si>
    <t>许纵横</t>
  </si>
  <si>
    <t>大数据</t>
  </si>
  <si>
    <t>大数据21-2</t>
  </si>
  <si>
    <t>94.42</t>
  </si>
  <si>
    <t>刘含章</t>
  </si>
  <si>
    <t>大数据21-1</t>
  </si>
  <si>
    <t>92.43</t>
  </si>
  <si>
    <t>张凯文</t>
  </si>
  <si>
    <t>91.18</t>
  </si>
  <si>
    <t>王天宇</t>
  </si>
  <si>
    <t>90.98</t>
  </si>
  <si>
    <t>杨世杰</t>
  </si>
  <si>
    <t>90.18</t>
  </si>
  <si>
    <t>赵堃辰</t>
  </si>
  <si>
    <t>张源</t>
  </si>
  <si>
    <t>87.99</t>
  </si>
  <si>
    <t>杨冰茜</t>
  </si>
  <si>
    <t>87.5</t>
  </si>
  <si>
    <t>王雅楠</t>
  </si>
  <si>
    <t>87.08</t>
  </si>
  <si>
    <t>黄旌哲</t>
  </si>
  <si>
    <t>杨伊心</t>
  </si>
  <si>
    <t>张月</t>
  </si>
  <si>
    <t>86.69</t>
  </si>
  <si>
    <t>石亚男</t>
  </si>
  <si>
    <t>84.21</t>
  </si>
  <si>
    <t>周伟豪</t>
  </si>
  <si>
    <t>84.31</t>
  </si>
  <si>
    <t>许芷涵</t>
  </si>
  <si>
    <t>86.85</t>
  </si>
  <si>
    <t>申娜</t>
  </si>
  <si>
    <t>83.51</t>
  </si>
  <si>
    <t>刘博澍</t>
  </si>
  <si>
    <t>85.56</t>
  </si>
  <si>
    <t>万佳慧</t>
  </si>
  <si>
    <t>82.95</t>
  </si>
  <si>
    <t>刘慧芸</t>
  </si>
  <si>
    <t>82.87</t>
  </si>
  <si>
    <t>朱苹菲</t>
  </si>
  <si>
    <t>82.73</t>
  </si>
  <si>
    <t>毕展鹏</t>
  </si>
  <si>
    <t>83.18</t>
  </si>
  <si>
    <t>吴燕铃</t>
  </si>
  <si>
    <t>82.1</t>
  </si>
  <si>
    <t>郭智鑫</t>
  </si>
  <si>
    <t>88.07</t>
  </si>
  <si>
    <t>沈青文</t>
  </si>
  <si>
    <t>81.05</t>
  </si>
  <si>
    <t>吴雪莹</t>
  </si>
  <si>
    <t>87.91</t>
  </si>
  <si>
    <t>余睿捷</t>
  </si>
  <si>
    <t>83.85</t>
  </si>
  <si>
    <t>李政官</t>
  </si>
  <si>
    <t>80.53</t>
  </si>
  <si>
    <t>宋绍佳</t>
  </si>
  <si>
    <t>83.06</t>
  </si>
  <si>
    <t>曹涛</t>
  </si>
  <si>
    <t>81.04</t>
  </si>
  <si>
    <t>谷硕</t>
  </si>
  <si>
    <t>86.59</t>
  </si>
  <si>
    <t>杨媛</t>
  </si>
  <si>
    <t>84.7</t>
  </si>
  <si>
    <t>熊燕飞</t>
  </si>
  <si>
    <t>85.25</t>
  </si>
  <si>
    <t>李新宇</t>
  </si>
  <si>
    <t>84.23</t>
  </si>
  <si>
    <t>周英杰</t>
  </si>
  <si>
    <t>80.82</t>
  </si>
  <si>
    <t>杨子烨</t>
  </si>
  <si>
    <t>79.52</t>
  </si>
  <si>
    <t>张再</t>
  </si>
  <si>
    <t>77.29</t>
  </si>
  <si>
    <t>刘昊</t>
  </si>
  <si>
    <t>84.09</t>
  </si>
  <si>
    <t>罗琪</t>
  </si>
  <si>
    <t>79.8</t>
  </si>
  <si>
    <t>袁剑飞</t>
  </si>
  <si>
    <t>81.9</t>
  </si>
  <si>
    <t>雷宇伊</t>
  </si>
  <si>
    <t>81.97</t>
  </si>
  <si>
    <t>郑袆鑫</t>
  </si>
  <si>
    <t>78.88</t>
  </si>
  <si>
    <t>李宣谕</t>
  </si>
  <si>
    <t>78.06</t>
  </si>
  <si>
    <t>赵逸飞</t>
  </si>
  <si>
    <t>80.61</t>
  </si>
  <si>
    <t>陈新意</t>
  </si>
  <si>
    <t>78.65</t>
  </si>
  <si>
    <t>毕锦涛</t>
  </si>
  <si>
    <t>77.4</t>
  </si>
  <si>
    <t>闫灿</t>
  </si>
  <si>
    <t>77.6</t>
  </si>
  <si>
    <t>徐铭泉</t>
  </si>
  <si>
    <t>马寿岩</t>
  </si>
  <si>
    <t>78.5</t>
  </si>
  <si>
    <t>李宙睿</t>
  </si>
  <si>
    <t>76.89</t>
  </si>
  <si>
    <t>孙孟</t>
  </si>
  <si>
    <t>77.37</t>
  </si>
  <si>
    <t>郭肖力</t>
  </si>
  <si>
    <t>76.52</t>
  </si>
  <si>
    <t>孔雪晨</t>
  </si>
  <si>
    <t>75.79</t>
  </si>
  <si>
    <t>陈亚</t>
  </si>
  <si>
    <t>71.06</t>
  </si>
  <si>
    <t>王胤程</t>
  </si>
  <si>
    <t>72.49</t>
  </si>
  <si>
    <t>龚高贤</t>
  </si>
  <si>
    <t>74.91</t>
  </si>
  <si>
    <t>杜炳智</t>
  </si>
  <si>
    <t>74.83</t>
  </si>
  <si>
    <t>苏芸</t>
  </si>
  <si>
    <t>70.59</t>
  </si>
  <si>
    <t>韩元博</t>
  </si>
  <si>
    <t>72.34</t>
  </si>
  <si>
    <t>滕凤宇</t>
  </si>
  <si>
    <t>73.32</t>
  </si>
  <si>
    <t>张嘉融</t>
  </si>
  <si>
    <t>72.4</t>
  </si>
  <si>
    <t>席海森</t>
  </si>
  <si>
    <t>69.24</t>
  </si>
  <si>
    <t>郑宛露</t>
  </si>
  <si>
    <t>数媒</t>
  </si>
  <si>
    <t>数媒21-2</t>
  </si>
  <si>
    <t>92.54</t>
  </si>
  <si>
    <t>黄欢</t>
  </si>
  <si>
    <t>数媒21-1</t>
  </si>
  <si>
    <t>91.01</t>
  </si>
  <si>
    <t>刘芊芊</t>
  </si>
  <si>
    <t>90.44</t>
  </si>
  <si>
    <t>邓南晞</t>
  </si>
  <si>
    <t>90.3</t>
  </si>
  <si>
    <t>贾奕人</t>
  </si>
  <si>
    <t>90.01</t>
  </si>
  <si>
    <t>赵三乐</t>
  </si>
  <si>
    <t>89.05</t>
  </si>
  <si>
    <t>王资婷</t>
  </si>
  <si>
    <t>88.37</t>
  </si>
  <si>
    <t>冯思敏</t>
  </si>
  <si>
    <t>90.94</t>
  </si>
  <si>
    <t>刘昊旸</t>
  </si>
  <si>
    <t>88.39</t>
  </si>
  <si>
    <t>任思羽</t>
  </si>
  <si>
    <t>87.85</t>
  </si>
  <si>
    <t>钱奕</t>
  </si>
  <si>
    <t>88.01</t>
  </si>
  <si>
    <t>冯家乐</t>
  </si>
  <si>
    <t>汪可芮</t>
  </si>
  <si>
    <t>88.35</t>
  </si>
  <si>
    <t>高月涵</t>
  </si>
  <si>
    <t>86.77</t>
  </si>
  <si>
    <t>张菁晶</t>
  </si>
  <si>
    <t>85.33</t>
  </si>
  <si>
    <t>郭迪</t>
  </si>
  <si>
    <t>邱沛婷</t>
  </si>
  <si>
    <t>88.05</t>
  </si>
  <si>
    <t>周雪娟</t>
  </si>
  <si>
    <t>87.7</t>
  </si>
  <si>
    <t>周殊伦</t>
  </si>
  <si>
    <t>88.09</t>
  </si>
  <si>
    <t>文雯</t>
  </si>
  <si>
    <t>84.74</t>
  </si>
  <si>
    <t>赵维潇</t>
  </si>
  <si>
    <t>87.8</t>
  </si>
  <si>
    <t>王明道</t>
  </si>
  <si>
    <t>83.61</t>
  </si>
  <si>
    <t>李丹</t>
  </si>
  <si>
    <t>86.65</t>
  </si>
  <si>
    <t>漆时亦</t>
  </si>
  <si>
    <t>87.38</t>
  </si>
  <si>
    <t>罗竣午</t>
  </si>
  <si>
    <t>84.79</t>
  </si>
  <si>
    <t>杜纯慧</t>
  </si>
  <si>
    <t>81.94</t>
  </si>
  <si>
    <t>杨传聖</t>
  </si>
  <si>
    <t>82.24</t>
  </si>
  <si>
    <t>王兴岩</t>
  </si>
  <si>
    <t>82.97</t>
  </si>
  <si>
    <t>张泽恒</t>
  </si>
  <si>
    <t>85.19</t>
  </si>
  <si>
    <t>舒昱雯</t>
  </si>
  <si>
    <t>85.78</t>
  </si>
  <si>
    <t>王晓颖</t>
  </si>
  <si>
    <t>84.92</t>
  </si>
  <si>
    <t>邵鳞茜</t>
  </si>
  <si>
    <t>80.85</t>
  </si>
  <si>
    <t>聂苓子</t>
  </si>
  <si>
    <t>79.95</t>
  </si>
  <si>
    <t>杨祎洁</t>
  </si>
  <si>
    <t>81.57</t>
  </si>
  <si>
    <t>卫力文</t>
  </si>
  <si>
    <t>82.68</t>
  </si>
  <si>
    <t>韩逸凡</t>
  </si>
  <si>
    <t>84.33</t>
  </si>
  <si>
    <t>陈柔吉</t>
  </si>
  <si>
    <t>83.17</t>
  </si>
  <si>
    <t>郭佳怡</t>
  </si>
  <si>
    <t>78.68</t>
  </si>
  <si>
    <t>刘佰霖</t>
  </si>
  <si>
    <t>82.17</t>
  </si>
  <si>
    <t>彭林丰</t>
  </si>
  <si>
    <t>80.97</t>
  </si>
  <si>
    <t>童洁</t>
  </si>
  <si>
    <t>楼奕扬</t>
  </si>
  <si>
    <t>82.02</t>
  </si>
  <si>
    <t>刘建昊</t>
  </si>
  <si>
    <t>84.38</t>
  </si>
  <si>
    <t>许一凡</t>
  </si>
  <si>
    <t>81.37</t>
  </si>
  <si>
    <t>童心怡</t>
  </si>
  <si>
    <t>81.89</t>
  </si>
  <si>
    <t>李正威</t>
  </si>
  <si>
    <t>82.03</t>
  </si>
  <si>
    <t>吕金峰</t>
  </si>
  <si>
    <t>83.16</t>
  </si>
  <si>
    <t>孙思源</t>
  </si>
  <si>
    <t>80.57</t>
  </si>
  <si>
    <t>袁昕禹</t>
  </si>
  <si>
    <t>82.88</t>
  </si>
  <si>
    <t>黄诗园</t>
  </si>
  <si>
    <t>78.95</t>
  </si>
  <si>
    <t>吴禹铮</t>
  </si>
  <si>
    <t>80.59</t>
  </si>
  <si>
    <t>翟芮</t>
  </si>
  <si>
    <t>80.02</t>
  </si>
  <si>
    <t>温作伟</t>
  </si>
  <si>
    <t>81.48</t>
  </si>
  <si>
    <t>安洋</t>
  </si>
  <si>
    <t>79.09</t>
  </si>
  <si>
    <t>谢天旭</t>
  </si>
  <si>
    <t>78.51</t>
  </si>
  <si>
    <t>葛壮</t>
  </si>
  <si>
    <t>80.6</t>
  </si>
  <si>
    <t>刘嘉浩</t>
  </si>
  <si>
    <t>岳兵兵</t>
  </si>
  <si>
    <t>80.46</t>
  </si>
  <si>
    <t>缪罗斌</t>
  </si>
  <si>
    <t>80.03</t>
  </si>
  <si>
    <t>黄盈</t>
  </si>
  <si>
    <t>76.98</t>
  </si>
  <si>
    <t>王昀昊</t>
  </si>
  <si>
    <t>78.14</t>
  </si>
  <si>
    <t>郝庭伟</t>
  </si>
  <si>
    <t>77.18</t>
  </si>
  <si>
    <t>陈洁雨</t>
  </si>
  <si>
    <t>72.74</t>
  </si>
  <si>
    <t>徐龙航</t>
  </si>
  <si>
    <t>网工</t>
  </si>
  <si>
    <t>网工21</t>
  </si>
  <si>
    <t>87.29</t>
  </si>
  <si>
    <t>吴林轩</t>
  </si>
  <si>
    <t>85.51</t>
  </si>
  <si>
    <t>肖练君</t>
  </si>
  <si>
    <t>84.16</t>
  </si>
  <si>
    <t>陈博</t>
  </si>
  <si>
    <t>83.54</t>
  </si>
  <si>
    <t>刘欣雨</t>
  </si>
  <si>
    <t>85.41</t>
  </si>
  <si>
    <t>邓翔鹏</t>
  </si>
  <si>
    <t>82.19</t>
  </si>
  <si>
    <t>黎宇翰</t>
  </si>
  <si>
    <t>82.78</t>
  </si>
  <si>
    <t>钟铠宸</t>
  </si>
  <si>
    <t>83.24</t>
  </si>
  <si>
    <t>金奎</t>
  </si>
  <si>
    <t>80.07</t>
  </si>
  <si>
    <t>廖浩东</t>
  </si>
  <si>
    <t>81.15</t>
  </si>
  <si>
    <t>常以硕</t>
  </si>
  <si>
    <t>82.11</t>
  </si>
  <si>
    <t>黄德翔</t>
  </si>
  <si>
    <t>77.95</t>
  </si>
  <si>
    <t>孔佳艺</t>
  </si>
  <si>
    <t>77.54</t>
  </si>
  <si>
    <t>杨好</t>
  </si>
  <si>
    <t>79.72</t>
  </si>
  <si>
    <t>王博鑫</t>
  </si>
  <si>
    <t>79.13</t>
  </si>
  <si>
    <t>赵得霖</t>
  </si>
  <si>
    <t>76.22</t>
  </si>
  <si>
    <t>肖倩倩</t>
  </si>
  <si>
    <t>73.21</t>
  </si>
  <si>
    <t>常皓博</t>
  </si>
  <si>
    <t>75.33</t>
  </si>
  <si>
    <t>韦祖昂</t>
  </si>
  <si>
    <t>73.45</t>
  </si>
  <si>
    <t>刘燕美</t>
  </si>
  <si>
    <t>71.04</t>
  </si>
  <si>
    <t>李清洋</t>
  </si>
  <si>
    <t>74.93</t>
  </si>
  <si>
    <t>王璟萱</t>
  </si>
  <si>
    <t>68.33</t>
  </si>
  <si>
    <t>李伟潺</t>
  </si>
  <si>
    <t>71.73</t>
  </si>
  <si>
    <t>杨洋</t>
  </si>
  <si>
    <t>68.78</t>
  </si>
  <si>
    <t>李菁菁</t>
  </si>
  <si>
    <t>60.3</t>
  </si>
  <si>
    <t>张开凤</t>
  </si>
  <si>
    <t>55.92</t>
  </si>
  <si>
    <t>苑浩东</t>
  </si>
  <si>
    <t>物联网</t>
  </si>
  <si>
    <t>物联网21</t>
  </si>
  <si>
    <t>84.11</t>
  </si>
  <si>
    <t>吴宇杰</t>
  </si>
  <si>
    <t>79.29</t>
  </si>
  <si>
    <t>陈思玙</t>
  </si>
  <si>
    <t>78.84</t>
  </si>
  <si>
    <t>周泽恩</t>
  </si>
  <si>
    <t>79.14</t>
  </si>
  <si>
    <t>李雯睿</t>
  </si>
  <si>
    <t>78.29</t>
  </si>
  <si>
    <t>王汝童</t>
  </si>
  <si>
    <t>77.76</t>
  </si>
  <si>
    <t>刘雨桐</t>
  </si>
  <si>
    <t>78.4</t>
  </si>
  <si>
    <t>周敏</t>
  </si>
  <si>
    <t>78.44</t>
  </si>
  <si>
    <t>袁兰</t>
  </si>
  <si>
    <t>75.72</t>
  </si>
  <si>
    <t>侯嘉</t>
  </si>
  <si>
    <t>75.28</t>
  </si>
  <si>
    <t>胡向阳</t>
  </si>
  <si>
    <t>76.73</t>
  </si>
  <si>
    <t>林国纬</t>
  </si>
  <si>
    <t>77.1</t>
  </si>
  <si>
    <t>李锦</t>
  </si>
  <si>
    <t>76.71</t>
  </si>
  <si>
    <t>孙钰琦</t>
  </si>
  <si>
    <t>75.06</t>
  </si>
  <si>
    <t>王婉祎</t>
  </si>
  <si>
    <t>71.94</t>
  </si>
  <si>
    <t>刘艺豪</t>
  </si>
  <si>
    <t>71.4</t>
  </si>
  <si>
    <t>孟芯</t>
  </si>
  <si>
    <t>74.04</t>
  </si>
  <si>
    <t>袁万欣</t>
  </si>
  <si>
    <t>75.07</t>
  </si>
  <si>
    <t>王志昕</t>
  </si>
  <si>
    <t>73.62</t>
  </si>
  <si>
    <t>马宛琪</t>
  </si>
  <si>
    <t>72.41</t>
  </si>
  <si>
    <t>司华儒</t>
  </si>
  <si>
    <t>72.97</t>
  </si>
  <si>
    <t>梁福恒</t>
  </si>
  <si>
    <t>72</t>
  </si>
  <si>
    <t>刘欣宇</t>
  </si>
  <si>
    <t>68.21</t>
  </si>
  <si>
    <t>潘志</t>
  </si>
  <si>
    <t>66.59</t>
  </si>
  <si>
    <t>杨善</t>
  </si>
  <si>
    <t>60.13</t>
  </si>
  <si>
    <t>徐天琪</t>
  </si>
  <si>
    <t>56.7</t>
  </si>
  <si>
    <t>杨子萱</t>
  </si>
  <si>
    <t>54.1</t>
  </si>
  <si>
    <t>李冠伦</t>
  </si>
  <si>
    <t>47.86</t>
  </si>
  <si>
    <t>王龙飞</t>
  </si>
  <si>
    <t>24.69</t>
  </si>
  <si>
    <t>杨蕊菁</t>
  </si>
  <si>
    <t>信息</t>
  </si>
  <si>
    <t>信息21-1</t>
  </si>
  <si>
    <t>94.25</t>
  </si>
  <si>
    <t>马英杰</t>
  </si>
  <si>
    <t>93.46</t>
  </si>
  <si>
    <t>金妍妤</t>
  </si>
  <si>
    <t>93.13</t>
  </si>
  <si>
    <t>周文改</t>
  </si>
  <si>
    <t>信息21-2</t>
  </si>
  <si>
    <t>92.18</t>
  </si>
  <si>
    <t>王慧聪</t>
  </si>
  <si>
    <t>90.53</t>
  </si>
  <si>
    <t>夏晶晶</t>
  </si>
  <si>
    <t>90.92</t>
  </si>
  <si>
    <t>李欣雨</t>
  </si>
  <si>
    <t>88.26</t>
  </si>
  <si>
    <t>邬心怡</t>
  </si>
  <si>
    <t>90.75</t>
  </si>
  <si>
    <t>张硕</t>
  </si>
  <si>
    <t>89.13</t>
  </si>
  <si>
    <t>房楠楠</t>
  </si>
  <si>
    <t>87.97</t>
  </si>
  <si>
    <t>李涵凝</t>
  </si>
  <si>
    <t>86.53</t>
  </si>
  <si>
    <t>赵芷霖</t>
  </si>
  <si>
    <t>86.73</t>
  </si>
  <si>
    <t>赖吉慧</t>
  </si>
  <si>
    <t>86.31</t>
  </si>
  <si>
    <t>张茜</t>
  </si>
  <si>
    <t>84.99</t>
  </si>
  <si>
    <t>林楠</t>
  </si>
  <si>
    <t>张薇</t>
  </si>
  <si>
    <t>84.98</t>
  </si>
  <si>
    <t>李忠伟</t>
  </si>
  <si>
    <t>单天宇</t>
  </si>
  <si>
    <t>85.6</t>
  </si>
  <si>
    <t>贾军妙</t>
  </si>
  <si>
    <t>82.5</t>
  </si>
  <si>
    <t>辜捷皓</t>
  </si>
  <si>
    <t>84.95</t>
  </si>
  <si>
    <t>李宏福</t>
  </si>
  <si>
    <t>83.27</t>
  </si>
  <si>
    <t>严艺</t>
  </si>
  <si>
    <t>83.91</t>
  </si>
  <si>
    <t>陈晨</t>
  </si>
  <si>
    <t>85.24</t>
  </si>
  <si>
    <t>乔博远</t>
  </si>
  <si>
    <t>83.68</t>
  </si>
  <si>
    <t>李雨霏</t>
  </si>
  <si>
    <t>79.97</t>
  </si>
  <si>
    <t>何嘉敏</t>
  </si>
  <si>
    <t>79.53</t>
  </si>
  <si>
    <t>吕丹丹</t>
  </si>
  <si>
    <t>81.01</t>
  </si>
  <si>
    <t>姜亚棋</t>
  </si>
  <si>
    <t>79.57</t>
  </si>
  <si>
    <t>胡顺祥</t>
  </si>
  <si>
    <t>82.27</t>
  </si>
  <si>
    <t>张晨雨</t>
  </si>
  <si>
    <t>77.79</t>
  </si>
  <si>
    <t>赵艺乔</t>
  </si>
  <si>
    <t>80.74</t>
  </si>
  <si>
    <t>梁耀升</t>
  </si>
  <si>
    <t>81.26</t>
  </si>
  <si>
    <t>杨宗灿</t>
  </si>
  <si>
    <t>81.75</t>
  </si>
  <si>
    <t>刘涛</t>
  </si>
  <si>
    <t>79.31</t>
  </si>
  <si>
    <t>林睿昕</t>
  </si>
  <si>
    <t>76.21</t>
  </si>
  <si>
    <t>丁彦翔</t>
  </si>
  <si>
    <t>78.71</t>
  </si>
  <si>
    <t>李卓然</t>
  </si>
  <si>
    <t>75.75</t>
  </si>
  <si>
    <t>孜依恩·蔺根富</t>
  </si>
  <si>
    <t>75.68</t>
  </si>
  <si>
    <t>费涛</t>
  </si>
  <si>
    <t>79.64</t>
  </si>
  <si>
    <t>毛羽杉</t>
  </si>
  <si>
    <t>80.1</t>
  </si>
  <si>
    <t>戴子晨</t>
  </si>
  <si>
    <t>75.43</t>
  </si>
  <si>
    <t>程欣</t>
  </si>
  <si>
    <t>杨景峰</t>
  </si>
  <si>
    <t>78.25</t>
  </si>
  <si>
    <t>石欣雨</t>
  </si>
  <si>
    <t>74.92</t>
  </si>
  <si>
    <t>刘骏午</t>
  </si>
  <si>
    <t>78.26</t>
  </si>
  <si>
    <t>王蕾</t>
  </si>
  <si>
    <t>75.25</t>
  </si>
  <si>
    <t>杨甜甜</t>
  </si>
  <si>
    <t>72.24</t>
  </si>
  <si>
    <t>张冰</t>
  </si>
  <si>
    <t>72.5</t>
  </si>
  <si>
    <t>王梓豪</t>
  </si>
  <si>
    <t>75.6</t>
  </si>
  <si>
    <t>梁芳春</t>
  </si>
  <si>
    <t>71.58</t>
  </si>
  <si>
    <t>索龙古</t>
  </si>
  <si>
    <t>72.88</t>
  </si>
  <si>
    <t>张圳</t>
  </si>
  <si>
    <t>68.91</t>
  </si>
  <si>
    <t>杨小晗</t>
  </si>
  <si>
    <t>71.22</t>
  </si>
  <si>
    <t>林垲烨</t>
  </si>
  <si>
    <t>70.57</t>
  </si>
  <si>
    <t>曹磊</t>
  </si>
  <si>
    <t>69.87</t>
  </si>
  <si>
    <t>蔡祎泽</t>
  </si>
  <si>
    <t>69.17</t>
  </si>
  <si>
    <t>白文杰</t>
  </si>
  <si>
    <t>68.92</t>
  </si>
  <si>
    <t>刘士淇</t>
  </si>
  <si>
    <t>59.38</t>
  </si>
  <si>
    <t>郝毓琳</t>
  </si>
  <si>
    <t>61.57</t>
  </si>
  <si>
    <t>白维雅</t>
  </si>
  <si>
    <t>61</t>
  </si>
  <si>
    <t>钱雨泽</t>
  </si>
  <si>
    <t>56.82</t>
  </si>
  <si>
    <t>尼片</t>
  </si>
  <si>
    <t>43.37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</si>
</sst>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10" fontId="0" fillId="0" borderId="0" xfId="0" applyNumberFormat="1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/>
    <xf numFmtId="0" fontId="0" fillId="0" borderId="0" xfId="0" applyNumberFormat="1" applyFont="1">
      <alignment vertical="center"/>
    </xf>
    <xf numFmtId="10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3"/>
  <sheetViews>
    <sheetView workbookViewId="0">
      <selection activeCell="G8" sqref="A1:N93"/>
    </sheetView>
  </sheetViews>
  <sheetFormatPr defaultColWidth="7.96666666666667" defaultRowHeight="15"/>
  <cols>
    <col min="1" max="1" width="10.375"/>
    <col min="5" max="5" width="9.71666666666667" customWidth="1"/>
    <col min="7" max="7" width="9.5" customWidth="1"/>
    <col min="8" max="8" width="7.925" customWidth="1"/>
    <col min="10" max="10" width="9.56666666666667" customWidth="1"/>
    <col min="11" max="11" width="9.5" customWidth="1"/>
    <col min="12" max="12" width="11.25" customWidth="1"/>
    <col min="13" max="13" width="11.25" style="17" customWidth="1"/>
    <col min="14" max="14" width="13.125" style="1" customWidth="1"/>
  </cols>
  <sheetData>
    <row r="1" s="16" customFormat="1" ht="25" customHeight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0" t="s">
        <v>12</v>
      </c>
      <c r="N1" s="9" t="s">
        <v>13</v>
      </c>
    </row>
    <row r="2" s="16" customFormat="1" ht="12.4" spans="1:14">
      <c r="A2" s="13">
        <v>210603102</v>
      </c>
      <c r="B2" s="14" t="s">
        <v>14</v>
      </c>
      <c r="C2" s="14" t="s">
        <v>15</v>
      </c>
      <c r="D2" s="14" t="s">
        <v>16</v>
      </c>
      <c r="E2" s="14" t="s">
        <v>17</v>
      </c>
      <c r="F2" s="14" t="s">
        <v>18</v>
      </c>
      <c r="G2" s="14">
        <v>100</v>
      </c>
      <c r="H2" s="14">
        <f t="shared" ref="H2:H65" si="0">G2*0.07</f>
        <v>7</v>
      </c>
      <c r="I2" s="14">
        <f t="shared" ref="I2:I65" si="1">F2+H2</f>
        <v>101.76</v>
      </c>
      <c r="J2" s="14" t="s">
        <v>19</v>
      </c>
      <c r="K2" s="14">
        <v>1</v>
      </c>
      <c r="L2" s="18">
        <f t="shared" ref="L2:L65" si="2">K2/92</f>
        <v>0.0108695652173913</v>
      </c>
      <c r="M2" s="19">
        <v>1</v>
      </c>
      <c r="N2" s="18">
        <f>M2/92</f>
        <v>0.0108695652173913</v>
      </c>
    </row>
    <row r="3" s="16" customFormat="1" ht="12.4" spans="1:14">
      <c r="A3" s="13">
        <v>211002201</v>
      </c>
      <c r="B3" s="14" t="s">
        <v>20</v>
      </c>
      <c r="C3" s="14" t="s">
        <v>15</v>
      </c>
      <c r="D3" s="14" t="s">
        <v>16</v>
      </c>
      <c r="E3" s="14" t="s">
        <v>21</v>
      </c>
      <c r="F3" s="14" t="s">
        <v>22</v>
      </c>
      <c r="G3" s="14">
        <v>100</v>
      </c>
      <c r="H3" s="14">
        <f t="shared" si="0"/>
        <v>7</v>
      </c>
      <c r="I3" s="14">
        <f t="shared" si="1"/>
        <v>100.05</v>
      </c>
      <c r="J3" s="14" t="s">
        <v>19</v>
      </c>
      <c r="K3" s="14">
        <v>2</v>
      </c>
      <c r="L3" s="18">
        <f t="shared" si="2"/>
        <v>0.0217391304347826</v>
      </c>
      <c r="M3" s="19">
        <v>2</v>
      </c>
      <c r="N3" s="18">
        <f t="shared" ref="N3:N34" si="3">M3/92</f>
        <v>0.0217391304347826</v>
      </c>
    </row>
    <row r="4" s="16" customFormat="1" ht="12.4" spans="1:14">
      <c r="A4" s="13">
        <v>211002205</v>
      </c>
      <c r="B4" s="14" t="s">
        <v>23</v>
      </c>
      <c r="C4" s="14" t="s">
        <v>15</v>
      </c>
      <c r="D4" s="14" t="s">
        <v>16</v>
      </c>
      <c r="E4" s="14" t="s">
        <v>21</v>
      </c>
      <c r="F4" s="14" t="s">
        <v>24</v>
      </c>
      <c r="G4" s="14">
        <v>100</v>
      </c>
      <c r="H4" s="14">
        <f t="shared" si="0"/>
        <v>7</v>
      </c>
      <c r="I4" s="14">
        <f t="shared" si="1"/>
        <v>99.55</v>
      </c>
      <c r="J4" s="14" t="s">
        <v>19</v>
      </c>
      <c r="K4" s="14">
        <v>3</v>
      </c>
      <c r="L4" s="18">
        <f t="shared" si="2"/>
        <v>0.0326086956521739</v>
      </c>
      <c r="M4" s="19">
        <v>3</v>
      </c>
      <c r="N4" s="18">
        <f t="shared" si="3"/>
        <v>0.0326086956521739</v>
      </c>
    </row>
    <row r="5" s="16" customFormat="1" ht="12.4" spans="1:14">
      <c r="A5" s="13">
        <v>211002423</v>
      </c>
      <c r="B5" s="14" t="s">
        <v>25</v>
      </c>
      <c r="C5" s="14" t="s">
        <v>15</v>
      </c>
      <c r="D5" s="14" t="s">
        <v>16</v>
      </c>
      <c r="E5" s="14" t="s">
        <v>26</v>
      </c>
      <c r="F5" s="14" t="s">
        <v>27</v>
      </c>
      <c r="G5" s="14">
        <v>100</v>
      </c>
      <c r="H5" s="14">
        <f t="shared" si="0"/>
        <v>7</v>
      </c>
      <c r="I5" s="14">
        <f t="shared" si="1"/>
        <v>98.62</v>
      </c>
      <c r="J5" s="14" t="s">
        <v>19</v>
      </c>
      <c r="K5" s="14">
        <v>4</v>
      </c>
      <c r="L5" s="18">
        <f t="shared" si="2"/>
        <v>0.0434782608695652</v>
      </c>
      <c r="M5" s="19">
        <v>4</v>
      </c>
      <c r="N5" s="18">
        <f t="shared" si="3"/>
        <v>0.0434782608695652</v>
      </c>
    </row>
    <row r="6" s="16" customFormat="1" ht="12.4" spans="1:14">
      <c r="A6" s="13">
        <v>211002729</v>
      </c>
      <c r="B6" s="14" t="s">
        <v>28</v>
      </c>
      <c r="C6" s="14" t="s">
        <v>15</v>
      </c>
      <c r="D6" s="14" t="s">
        <v>16</v>
      </c>
      <c r="E6" s="14" t="s">
        <v>26</v>
      </c>
      <c r="F6" s="14" t="s">
        <v>29</v>
      </c>
      <c r="G6" s="14">
        <v>100</v>
      </c>
      <c r="H6" s="14">
        <f t="shared" si="0"/>
        <v>7</v>
      </c>
      <c r="I6" s="14">
        <f t="shared" si="1"/>
        <v>98.59</v>
      </c>
      <c r="J6" s="14" t="s">
        <v>19</v>
      </c>
      <c r="K6" s="14">
        <v>5</v>
      </c>
      <c r="L6" s="18">
        <f t="shared" si="2"/>
        <v>0.0543478260869565</v>
      </c>
      <c r="M6" s="19">
        <v>5</v>
      </c>
      <c r="N6" s="18">
        <f t="shared" si="3"/>
        <v>0.0543478260869565</v>
      </c>
    </row>
    <row r="7" s="16" customFormat="1" ht="12.4" spans="1:14">
      <c r="A7" s="13">
        <v>211002223</v>
      </c>
      <c r="B7" s="14" t="s">
        <v>30</v>
      </c>
      <c r="C7" s="14" t="s">
        <v>15</v>
      </c>
      <c r="D7" s="14" t="s">
        <v>16</v>
      </c>
      <c r="E7" s="14" t="s">
        <v>21</v>
      </c>
      <c r="F7" s="14" t="s">
        <v>31</v>
      </c>
      <c r="G7" s="14">
        <v>100</v>
      </c>
      <c r="H7" s="14">
        <f t="shared" si="0"/>
        <v>7</v>
      </c>
      <c r="I7" s="14">
        <f t="shared" si="1"/>
        <v>98.58</v>
      </c>
      <c r="J7" s="14" t="s">
        <v>19</v>
      </c>
      <c r="K7" s="14">
        <v>6</v>
      </c>
      <c r="L7" s="18">
        <f t="shared" si="2"/>
        <v>0.0652173913043478</v>
      </c>
      <c r="M7" s="19">
        <v>6</v>
      </c>
      <c r="N7" s="18">
        <f t="shared" si="3"/>
        <v>0.0652173913043478</v>
      </c>
    </row>
    <row r="8" s="16" customFormat="1" ht="12.4" spans="1:14">
      <c r="A8" s="13">
        <v>211002112</v>
      </c>
      <c r="B8" s="14" t="s">
        <v>32</v>
      </c>
      <c r="C8" s="14" t="s">
        <v>15</v>
      </c>
      <c r="D8" s="14" t="s">
        <v>16</v>
      </c>
      <c r="E8" s="14" t="s">
        <v>17</v>
      </c>
      <c r="F8" s="14" t="s">
        <v>33</v>
      </c>
      <c r="G8" s="14">
        <v>100</v>
      </c>
      <c r="H8" s="14">
        <f t="shared" si="0"/>
        <v>7</v>
      </c>
      <c r="I8" s="14">
        <f t="shared" si="1"/>
        <v>97.37</v>
      </c>
      <c r="J8" s="14" t="s">
        <v>19</v>
      </c>
      <c r="K8" s="14">
        <v>8</v>
      </c>
      <c r="L8" s="18">
        <f t="shared" si="2"/>
        <v>0.0869565217391304</v>
      </c>
      <c r="M8" s="19">
        <v>7</v>
      </c>
      <c r="N8" s="18">
        <f t="shared" si="3"/>
        <v>0.0760869565217391</v>
      </c>
    </row>
    <row r="9" s="16" customFormat="1" ht="12.4" spans="1:14">
      <c r="A9" s="13">
        <v>210405212</v>
      </c>
      <c r="B9" s="14" t="s">
        <v>34</v>
      </c>
      <c r="C9" s="14" t="s">
        <v>15</v>
      </c>
      <c r="D9" s="14" t="s">
        <v>16</v>
      </c>
      <c r="E9" s="14" t="s">
        <v>21</v>
      </c>
      <c r="F9" s="14" t="s">
        <v>35</v>
      </c>
      <c r="G9" s="14">
        <v>100</v>
      </c>
      <c r="H9" s="14">
        <f t="shared" si="0"/>
        <v>7</v>
      </c>
      <c r="I9" s="14">
        <f t="shared" si="1"/>
        <v>97.35</v>
      </c>
      <c r="J9" s="14" t="s">
        <v>19</v>
      </c>
      <c r="K9" s="14">
        <v>9</v>
      </c>
      <c r="L9" s="18">
        <f t="shared" si="2"/>
        <v>0.0978260869565217</v>
      </c>
      <c r="M9" s="19">
        <v>8</v>
      </c>
      <c r="N9" s="18">
        <f t="shared" si="3"/>
        <v>0.0869565217391304</v>
      </c>
    </row>
    <row r="10" s="16" customFormat="1" ht="12.4" spans="1:14">
      <c r="A10" s="13">
        <v>211002728</v>
      </c>
      <c r="B10" s="14" t="s">
        <v>36</v>
      </c>
      <c r="C10" s="14" t="s">
        <v>15</v>
      </c>
      <c r="D10" s="14" t="s">
        <v>16</v>
      </c>
      <c r="E10" s="14" t="s">
        <v>17</v>
      </c>
      <c r="F10" s="14" t="s">
        <v>37</v>
      </c>
      <c r="G10" s="14">
        <v>96</v>
      </c>
      <c r="H10" s="14">
        <f t="shared" si="0"/>
        <v>6.72</v>
      </c>
      <c r="I10" s="14">
        <f t="shared" si="1"/>
        <v>97.33</v>
      </c>
      <c r="J10" s="14" t="s">
        <v>19</v>
      </c>
      <c r="K10" s="14">
        <v>7</v>
      </c>
      <c r="L10" s="18">
        <f t="shared" si="2"/>
        <v>0.0760869565217391</v>
      </c>
      <c r="M10" s="19">
        <v>9</v>
      </c>
      <c r="N10" s="18">
        <f t="shared" si="3"/>
        <v>0.0978260869565217</v>
      </c>
    </row>
    <row r="11" s="16" customFormat="1" ht="12.4" spans="1:14">
      <c r="A11" s="13">
        <v>211301113</v>
      </c>
      <c r="B11" s="14" t="s">
        <v>38</v>
      </c>
      <c r="C11" s="14" t="s">
        <v>15</v>
      </c>
      <c r="D11" s="14" t="s">
        <v>16</v>
      </c>
      <c r="E11" s="14" t="s">
        <v>26</v>
      </c>
      <c r="F11" s="14" t="s">
        <v>39</v>
      </c>
      <c r="G11" s="14">
        <v>100</v>
      </c>
      <c r="H11" s="14">
        <f t="shared" si="0"/>
        <v>7</v>
      </c>
      <c r="I11" s="14">
        <f t="shared" si="1"/>
        <v>97.26</v>
      </c>
      <c r="J11" s="14" t="s">
        <v>19</v>
      </c>
      <c r="K11" s="14">
        <v>10</v>
      </c>
      <c r="L11" s="18">
        <f t="shared" si="2"/>
        <v>0.108695652173913</v>
      </c>
      <c r="M11" s="19">
        <v>10</v>
      </c>
      <c r="N11" s="18">
        <f t="shared" si="3"/>
        <v>0.108695652173913</v>
      </c>
    </row>
    <row r="12" s="16" customFormat="1" ht="12.4" spans="1:14">
      <c r="A12" s="13">
        <v>211002313</v>
      </c>
      <c r="B12" s="14" t="s">
        <v>40</v>
      </c>
      <c r="C12" s="14" t="s">
        <v>15</v>
      </c>
      <c r="D12" s="14" t="s">
        <v>16</v>
      </c>
      <c r="E12" s="14" t="s">
        <v>26</v>
      </c>
      <c r="F12" s="14" t="s">
        <v>41</v>
      </c>
      <c r="G12" s="14">
        <v>100</v>
      </c>
      <c r="H12" s="14">
        <f t="shared" si="0"/>
        <v>7</v>
      </c>
      <c r="I12" s="14">
        <f t="shared" si="1"/>
        <v>97.06</v>
      </c>
      <c r="J12" s="14" t="s">
        <v>19</v>
      </c>
      <c r="K12" s="14">
        <v>11</v>
      </c>
      <c r="L12" s="18">
        <f t="shared" si="2"/>
        <v>0.119565217391304</v>
      </c>
      <c r="M12" s="19">
        <v>11</v>
      </c>
      <c r="N12" s="18">
        <f t="shared" si="3"/>
        <v>0.119565217391304</v>
      </c>
    </row>
    <row r="13" s="16" customFormat="1" ht="12.4" spans="1:14">
      <c r="A13" s="13">
        <v>211002722</v>
      </c>
      <c r="B13" s="14" t="s">
        <v>42</v>
      </c>
      <c r="C13" s="14" t="s">
        <v>15</v>
      </c>
      <c r="D13" s="14" t="s">
        <v>16</v>
      </c>
      <c r="E13" s="14" t="s">
        <v>17</v>
      </c>
      <c r="F13" s="14" t="s">
        <v>43</v>
      </c>
      <c r="G13" s="14">
        <v>100</v>
      </c>
      <c r="H13" s="14">
        <f t="shared" si="0"/>
        <v>7</v>
      </c>
      <c r="I13" s="14">
        <f t="shared" si="1"/>
        <v>96.94</v>
      </c>
      <c r="J13" s="14" t="s">
        <v>19</v>
      </c>
      <c r="K13" s="14">
        <v>13</v>
      </c>
      <c r="L13" s="18">
        <f t="shared" si="2"/>
        <v>0.141304347826087</v>
      </c>
      <c r="M13" s="19">
        <v>12</v>
      </c>
      <c r="N13" s="18">
        <f t="shared" si="3"/>
        <v>0.130434782608696</v>
      </c>
    </row>
    <row r="14" s="16" customFormat="1" ht="12.4" spans="1:14">
      <c r="A14" s="13">
        <v>211002110</v>
      </c>
      <c r="B14" s="14" t="s">
        <v>44</v>
      </c>
      <c r="C14" s="14" t="s">
        <v>15</v>
      </c>
      <c r="D14" s="14" t="s">
        <v>16</v>
      </c>
      <c r="E14" s="14" t="s">
        <v>17</v>
      </c>
      <c r="F14" s="14" t="s">
        <v>45</v>
      </c>
      <c r="G14" s="14">
        <v>100</v>
      </c>
      <c r="H14" s="14">
        <f t="shared" si="0"/>
        <v>7</v>
      </c>
      <c r="I14" s="14">
        <f t="shared" si="1"/>
        <v>96.51</v>
      </c>
      <c r="J14" s="14" t="s">
        <v>19</v>
      </c>
      <c r="K14" s="14">
        <v>14</v>
      </c>
      <c r="L14" s="18">
        <f t="shared" si="2"/>
        <v>0.152173913043478</v>
      </c>
      <c r="M14" s="19">
        <v>13</v>
      </c>
      <c r="N14" s="18">
        <f t="shared" si="3"/>
        <v>0.141304347826087</v>
      </c>
    </row>
    <row r="15" s="16" customFormat="1" ht="12.4" spans="1:14">
      <c r="A15" s="13">
        <v>211302207</v>
      </c>
      <c r="B15" s="14" t="s">
        <v>46</v>
      </c>
      <c r="C15" s="14" t="s">
        <v>15</v>
      </c>
      <c r="D15" s="14" t="s">
        <v>16</v>
      </c>
      <c r="E15" s="14" t="s">
        <v>26</v>
      </c>
      <c r="F15" s="14" t="s">
        <v>41</v>
      </c>
      <c r="G15" s="14">
        <v>89</v>
      </c>
      <c r="H15" s="14">
        <f t="shared" si="0"/>
        <v>6.23</v>
      </c>
      <c r="I15" s="14">
        <f t="shared" si="1"/>
        <v>96.29</v>
      </c>
      <c r="J15" s="14" t="s">
        <v>19</v>
      </c>
      <c r="K15" s="14">
        <v>12</v>
      </c>
      <c r="L15" s="18">
        <f t="shared" si="2"/>
        <v>0.130434782608696</v>
      </c>
      <c r="M15" s="19">
        <v>14</v>
      </c>
      <c r="N15" s="18">
        <f t="shared" si="3"/>
        <v>0.152173913043478</v>
      </c>
    </row>
    <row r="16" s="16" customFormat="1" ht="12.4" spans="1:14">
      <c r="A16" s="13">
        <v>211002613</v>
      </c>
      <c r="B16" s="14" t="s">
        <v>47</v>
      </c>
      <c r="C16" s="14" t="s">
        <v>15</v>
      </c>
      <c r="D16" s="14" t="s">
        <v>16</v>
      </c>
      <c r="E16" s="14" t="s">
        <v>26</v>
      </c>
      <c r="F16" s="14" t="s">
        <v>48</v>
      </c>
      <c r="G16" s="14">
        <v>100</v>
      </c>
      <c r="H16" s="14">
        <f t="shared" si="0"/>
        <v>7</v>
      </c>
      <c r="I16" s="14">
        <f t="shared" si="1"/>
        <v>96.21</v>
      </c>
      <c r="J16" s="14" t="s">
        <v>19</v>
      </c>
      <c r="K16" s="14">
        <v>15</v>
      </c>
      <c r="L16" s="18">
        <f t="shared" si="2"/>
        <v>0.16304347826087</v>
      </c>
      <c r="M16" s="19">
        <v>15</v>
      </c>
      <c r="N16" s="18">
        <f t="shared" si="3"/>
        <v>0.16304347826087</v>
      </c>
    </row>
    <row r="17" s="16" customFormat="1" ht="12.4" spans="1:14">
      <c r="A17" s="13">
        <v>211002507</v>
      </c>
      <c r="B17" s="14" t="s">
        <v>49</v>
      </c>
      <c r="C17" s="14" t="s">
        <v>15</v>
      </c>
      <c r="D17" s="14" t="s">
        <v>16</v>
      </c>
      <c r="E17" s="14" t="s">
        <v>26</v>
      </c>
      <c r="F17" s="14" t="s">
        <v>50</v>
      </c>
      <c r="G17" s="14">
        <v>100</v>
      </c>
      <c r="H17" s="14">
        <f t="shared" si="0"/>
        <v>7</v>
      </c>
      <c r="I17" s="14">
        <f t="shared" si="1"/>
        <v>95.47</v>
      </c>
      <c r="J17" s="14" t="s">
        <v>19</v>
      </c>
      <c r="K17" s="14">
        <v>17</v>
      </c>
      <c r="L17" s="18">
        <f t="shared" si="2"/>
        <v>0.184782608695652</v>
      </c>
      <c r="M17" s="19">
        <v>16</v>
      </c>
      <c r="N17" s="18">
        <f t="shared" si="3"/>
        <v>0.173913043478261</v>
      </c>
    </row>
    <row r="18" s="16" customFormat="1" ht="12.4" spans="1:14">
      <c r="A18" s="13">
        <v>211002502</v>
      </c>
      <c r="B18" s="14" t="s">
        <v>51</v>
      </c>
      <c r="C18" s="14" t="s">
        <v>15</v>
      </c>
      <c r="D18" s="14" t="s">
        <v>16</v>
      </c>
      <c r="E18" s="14" t="s">
        <v>17</v>
      </c>
      <c r="F18" s="14" t="s">
        <v>52</v>
      </c>
      <c r="G18" s="14">
        <v>100</v>
      </c>
      <c r="H18" s="14">
        <f t="shared" si="0"/>
        <v>7</v>
      </c>
      <c r="I18" s="14">
        <f t="shared" si="1"/>
        <v>95.18</v>
      </c>
      <c r="J18" s="14" t="s">
        <v>19</v>
      </c>
      <c r="K18" s="14">
        <v>18</v>
      </c>
      <c r="L18" s="18">
        <f t="shared" si="2"/>
        <v>0.195652173913043</v>
      </c>
      <c r="M18" s="19">
        <v>17</v>
      </c>
      <c r="N18" s="18">
        <f t="shared" si="3"/>
        <v>0.184782608695652</v>
      </c>
    </row>
    <row r="19" s="16" customFormat="1" ht="12.4" spans="1:14">
      <c r="A19" s="13">
        <v>211002425</v>
      </c>
      <c r="B19" s="14" t="s">
        <v>53</v>
      </c>
      <c r="C19" s="14" t="s">
        <v>15</v>
      </c>
      <c r="D19" s="14" t="s">
        <v>16</v>
      </c>
      <c r="E19" s="14" t="s">
        <v>21</v>
      </c>
      <c r="F19" s="14" t="s">
        <v>54</v>
      </c>
      <c r="G19" s="14">
        <v>100</v>
      </c>
      <c r="H19" s="14">
        <f t="shared" si="0"/>
        <v>7</v>
      </c>
      <c r="I19" s="14">
        <f t="shared" si="1"/>
        <v>94.93</v>
      </c>
      <c r="J19" s="14" t="s">
        <v>19</v>
      </c>
      <c r="K19" s="14">
        <v>19</v>
      </c>
      <c r="L19" s="18">
        <f t="shared" si="2"/>
        <v>0.206521739130435</v>
      </c>
      <c r="M19" s="19">
        <v>18</v>
      </c>
      <c r="N19" s="18">
        <f t="shared" si="3"/>
        <v>0.195652173913043</v>
      </c>
    </row>
    <row r="20" s="16" customFormat="1" ht="12.4" spans="1:14">
      <c r="A20" s="13">
        <v>211002123</v>
      </c>
      <c r="B20" s="14" t="s">
        <v>55</v>
      </c>
      <c r="C20" s="14" t="s">
        <v>15</v>
      </c>
      <c r="D20" s="14" t="s">
        <v>16</v>
      </c>
      <c r="E20" s="14" t="s">
        <v>17</v>
      </c>
      <c r="F20" s="14" t="s">
        <v>56</v>
      </c>
      <c r="G20" s="14">
        <v>100</v>
      </c>
      <c r="H20" s="14">
        <f t="shared" si="0"/>
        <v>7</v>
      </c>
      <c r="I20" s="14">
        <f t="shared" si="1"/>
        <v>94.63</v>
      </c>
      <c r="J20" s="14" t="s">
        <v>19</v>
      </c>
      <c r="K20" s="14">
        <v>22</v>
      </c>
      <c r="L20" s="18">
        <f t="shared" si="2"/>
        <v>0.239130434782609</v>
      </c>
      <c r="M20" s="19">
        <v>19</v>
      </c>
      <c r="N20" s="18">
        <f t="shared" si="3"/>
        <v>0.206521739130435</v>
      </c>
    </row>
    <row r="21" s="16" customFormat="1" ht="12.4" spans="1:14">
      <c r="A21" s="13">
        <v>211002203</v>
      </c>
      <c r="B21" s="14" t="s">
        <v>57</v>
      </c>
      <c r="C21" s="14" t="s">
        <v>15</v>
      </c>
      <c r="D21" s="14" t="s">
        <v>16</v>
      </c>
      <c r="E21" s="14" t="s">
        <v>21</v>
      </c>
      <c r="F21" s="14" t="s">
        <v>58</v>
      </c>
      <c r="G21" s="14">
        <v>100</v>
      </c>
      <c r="H21" s="14">
        <f t="shared" si="0"/>
        <v>7</v>
      </c>
      <c r="I21" s="14">
        <f t="shared" si="1"/>
        <v>94.07</v>
      </c>
      <c r="J21" s="14" t="s">
        <v>19</v>
      </c>
      <c r="K21" s="14">
        <v>25</v>
      </c>
      <c r="L21" s="18">
        <f t="shared" si="2"/>
        <v>0.271739130434783</v>
      </c>
      <c r="M21" s="19">
        <v>20</v>
      </c>
      <c r="N21" s="18">
        <f t="shared" si="3"/>
        <v>0.217391304347826</v>
      </c>
    </row>
    <row r="22" s="16" customFormat="1" ht="12.4" spans="1:14">
      <c r="A22" s="13">
        <v>211002126</v>
      </c>
      <c r="B22" s="14" t="s">
        <v>59</v>
      </c>
      <c r="C22" s="14" t="s">
        <v>15</v>
      </c>
      <c r="D22" s="14" t="s">
        <v>16</v>
      </c>
      <c r="E22" s="14" t="s">
        <v>17</v>
      </c>
      <c r="F22" s="14" t="s">
        <v>60</v>
      </c>
      <c r="G22" s="14">
        <v>95</v>
      </c>
      <c r="H22" s="14">
        <f t="shared" si="0"/>
        <v>6.65</v>
      </c>
      <c r="I22" s="14">
        <f t="shared" si="1"/>
        <v>93.2</v>
      </c>
      <c r="J22" s="14" t="s">
        <v>19</v>
      </c>
      <c r="K22" s="14">
        <v>26</v>
      </c>
      <c r="L22" s="18">
        <f t="shared" si="2"/>
        <v>0.282608695652174</v>
      </c>
      <c r="M22" s="19">
        <v>21</v>
      </c>
      <c r="N22" s="18">
        <f t="shared" si="3"/>
        <v>0.228260869565217</v>
      </c>
    </row>
    <row r="23" s="16" customFormat="1" ht="12.4" spans="1:14">
      <c r="A23" s="13">
        <v>210601317</v>
      </c>
      <c r="B23" s="14" t="s">
        <v>61</v>
      </c>
      <c r="C23" s="14" t="s">
        <v>15</v>
      </c>
      <c r="D23" s="14" t="s">
        <v>16</v>
      </c>
      <c r="E23" s="14" t="s">
        <v>26</v>
      </c>
      <c r="F23" s="14" t="s">
        <v>62</v>
      </c>
      <c r="G23" s="14">
        <v>100</v>
      </c>
      <c r="H23" s="14">
        <f t="shared" si="0"/>
        <v>7</v>
      </c>
      <c r="I23" s="14">
        <f t="shared" si="1"/>
        <v>93.19</v>
      </c>
      <c r="J23" s="14" t="s">
        <v>19</v>
      </c>
      <c r="K23" s="14">
        <v>30</v>
      </c>
      <c r="L23" s="18">
        <f t="shared" si="2"/>
        <v>0.326086956521739</v>
      </c>
      <c r="M23" s="19">
        <v>22</v>
      </c>
      <c r="N23" s="18">
        <f t="shared" si="3"/>
        <v>0.239130434782609</v>
      </c>
    </row>
    <row r="24" s="16" customFormat="1" ht="12.4" spans="1:14">
      <c r="A24" s="13">
        <v>201202103</v>
      </c>
      <c r="B24" s="14" t="s">
        <v>63</v>
      </c>
      <c r="C24" s="14" t="s">
        <v>15</v>
      </c>
      <c r="D24" s="14" t="s">
        <v>16</v>
      </c>
      <c r="E24" s="14" t="s">
        <v>26</v>
      </c>
      <c r="F24" s="14" t="s">
        <v>64</v>
      </c>
      <c r="G24" s="14">
        <v>95</v>
      </c>
      <c r="H24" s="14">
        <f t="shared" si="0"/>
        <v>6.65</v>
      </c>
      <c r="I24" s="14">
        <f t="shared" si="1"/>
        <v>93.07</v>
      </c>
      <c r="J24" s="14" t="s">
        <v>19</v>
      </c>
      <c r="K24" s="14">
        <v>28</v>
      </c>
      <c r="L24" s="18">
        <f t="shared" si="2"/>
        <v>0.304347826086957</v>
      </c>
      <c r="M24" s="19">
        <v>23</v>
      </c>
      <c r="N24" s="18">
        <f t="shared" si="3"/>
        <v>0.25</v>
      </c>
    </row>
    <row r="25" s="16" customFormat="1" ht="12.4" spans="1:14">
      <c r="A25" s="13">
        <v>211002404</v>
      </c>
      <c r="B25" s="14" t="s">
        <v>65</v>
      </c>
      <c r="C25" s="14" t="s">
        <v>15</v>
      </c>
      <c r="D25" s="14" t="s">
        <v>16</v>
      </c>
      <c r="E25" s="14" t="s">
        <v>17</v>
      </c>
      <c r="F25" s="14" t="s">
        <v>66</v>
      </c>
      <c r="G25" s="14">
        <v>84</v>
      </c>
      <c r="H25" s="14">
        <f t="shared" si="0"/>
        <v>5.88</v>
      </c>
      <c r="I25" s="14">
        <f t="shared" si="1"/>
        <v>93.04</v>
      </c>
      <c r="J25" s="14" t="s">
        <v>19</v>
      </c>
      <c r="K25" s="14">
        <v>23</v>
      </c>
      <c r="L25" s="18">
        <f t="shared" si="2"/>
        <v>0.25</v>
      </c>
      <c r="M25" s="19">
        <v>24</v>
      </c>
      <c r="N25" s="18">
        <f t="shared" si="3"/>
        <v>0.260869565217391</v>
      </c>
    </row>
    <row r="26" s="16" customFormat="1" ht="12.4" spans="1:14">
      <c r="A26" s="13">
        <v>180101309</v>
      </c>
      <c r="B26" s="14" t="s">
        <v>67</v>
      </c>
      <c r="C26" s="14" t="s">
        <v>15</v>
      </c>
      <c r="D26" s="14" t="s">
        <v>16</v>
      </c>
      <c r="E26" s="14" t="s">
        <v>17</v>
      </c>
      <c r="F26" s="14" t="s">
        <v>68</v>
      </c>
      <c r="G26" s="14">
        <v>73</v>
      </c>
      <c r="H26" s="14">
        <f t="shared" si="0"/>
        <v>5.11</v>
      </c>
      <c r="I26" s="14">
        <f t="shared" si="1"/>
        <v>92.87</v>
      </c>
      <c r="J26" s="14" t="s">
        <v>19</v>
      </c>
      <c r="K26" s="14">
        <v>21</v>
      </c>
      <c r="L26" s="18">
        <f t="shared" si="2"/>
        <v>0.228260869565217</v>
      </c>
      <c r="M26" s="19">
        <v>25</v>
      </c>
      <c r="N26" s="18">
        <f t="shared" si="3"/>
        <v>0.271739130434783</v>
      </c>
    </row>
    <row r="27" s="16" customFormat="1" ht="12.4" spans="1:14">
      <c r="A27" s="13">
        <v>211002307</v>
      </c>
      <c r="B27" s="14" t="s">
        <v>69</v>
      </c>
      <c r="C27" s="14" t="s">
        <v>15</v>
      </c>
      <c r="D27" s="14" t="s">
        <v>16</v>
      </c>
      <c r="E27" s="14" t="s">
        <v>26</v>
      </c>
      <c r="F27" s="14" t="s">
        <v>70</v>
      </c>
      <c r="G27" s="14">
        <v>91</v>
      </c>
      <c r="H27" s="14">
        <f t="shared" si="0"/>
        <v>6.37</v>
      </c>
      <c r="I27" s="14">
        <f t="shared" si="1"/>
        <v>92.71</v>
      </c>
      <c r="J27" s="14" t="s">
        <v>19</v>
      </c>
      <c r="K27" s="14">
        <v>29</v>
      </c>
      <c r="L27" s="18">
        <f t="shared" si="2"/>
        <v>0.315217391304348</v>
      </c>
      <c r="M27" s="19">
        <v>26</v>
      </c>
      <c r="N27" s="18">
        <f t="shared" si="3"/>
        <v>0.282608695652174</v>
      </c>
    </row>
    <row r="28" s="16" customFormat="1" ht="12.4" spans="1:14">
      <c r="A28" s="13">
        <v>211002626</v>
      </c>
      <c r="B28" s="14" t="s">
        <v>71</v>
      </c>
      <c r="C28" s="14" t="s">
        <v>15</v>
      </c>
      <c r="D28" s="14" t="s">
        <v>16</v>
      </c>
      <c r="E28" s="14" t="s">
        <v>26</v>
      </c>
      <c r="F28" s="14" t="s">
        <v>72</v>
      </c>
      <c r="G28" s="14">
        <v>100</v>
      </c>
      <c r="H28" s="14">
        <f t="shared" si="0"/>
        <v>7</v>
      </c>
      <c r="I28" s="14">
        <f t="shared" si="1"/>
        <v>92.62</v>
      </c>
      <c r="J28" s="14" t="s">
        <v>19</v>
      </c>
      <c r="K28" s="14">
        <v>36</v>
      </c>
      <c r="L28" s="18">
        <f t="shared" si="2"/>
        <v>0.391304347826087</v>
      </c>
      <c r="M28" s="19">
        <v>27</v>
      </c>
      <c r="N28" s="18">
        <f t="shared" si="3"/>
        <v>0.293478260869565</v>
      </c>
    </row>
    <row r="29" s="16" customFormat="1" ht="12.4" spans="1:14">
      <c r="A29" s="13">
        <v>200101111</v>
      </c>
      <c r="B29" s="14" t="s">
        <v>73</v>
      </c>
      <c r="C29" s="14" t="s">
        <v>15</v>
      </c>
      <c r="D29" s="14" t="s">
        <v>16</v>
      </c>
      <c r="E29" s="14" t="s">
        <v>21</v>
      </c>
      <c r="F29" s="14" t="s">
        <v>74</v>
      </c>
      <c r="G29" s="14">
        <v>100</v>
      </c>
      <c r="H29" s="14">
        <f t="shared" si="0"/>
        <v>7</v>
      </c>
      <c r="I29" s="14">
        <f t="shared" si="1"/>
        <v>92.42</v>
      </c>
      <c r="J29" s="14" t="s">
        <v>19</v>
      </c>
      <c r="K29" s="14">
        <v>37</v>
      </c>
      <c r="L29" s="18">
        <f t="shared" si="2"/>
        <v>0.402173913043478</v>
      </c>
      <c r="M29" s="19">
        <v>28</v>
      </c>
      <c r="N29" s="18">
        <f t="shared" si="3"/>
        <v>0.304347826086957</v>
      </c>
    </row>
    <row r="30" s="16" customFormat="1" ht="12.4" spans="1:14">
      <c r="A30" s="13">
        <v>211002416</v>
      </c>
      <c r="B30" s="14" t="s">
        <v>75</v>
      </c>
      <c r="C30" s="14" t="s">
        <v>15</v>
      </c>
      <c r="D30" s="14" t="s">
        <v>16</v>
      </c>
      <c r="E30" s="14" t="s">
        <v>21</v>
      </c>
      <c r="F30" s="14" t="s">
        <v>76</v>
      </c>
      <c r="G30" s="14">
        <v>76</v>
      </c>
      <c r="H30" s="14">
        <f t="shared" si="0"/>
        <v>5.32</v>
      </c>
      <c r="I30" s="14">
        <f t="shared" si="1"/>
        <v>92.42</v>
      </c>
      <c r="J30" s="14" t="s">
        <v>19</v>
      </c>
      <c r="K30" s="14">
        <v>24</v>
      </c>
      <c r="L30" s="18">
        <f t="shared" si="2"/>
        <v>0.260869565217391</v>
      </c>
      <c r="M30" s="19">
        <v>29</v>
      </c>
      <c r="N30" s="18">
        <f t="shared" si="3"/>
        <v>0.315217391304348</v>
      </c>
    </row>
    <row r="31" s="16" customFormat="1" ht="12.4" spans="1:14">
      <c r="A31" s="13">
        <v>200601316</v>
      </c>
      <c r="B31" s="14" t="s">
        <v>77</v>
      </c>
      <c r="C31" s="14" t="s">
        <v>15</v>
      </c>
      <c r="D31" s="14" t="s">
        <v>16</v>
      </c>
      <c r="E31" s="14" t="s">
        <v>21</v>
      </c>
      <c r="F31" s="14" t="s">
        <v>78</v>
      </c>
      <c r="G31" s="14">
        <v>54</v>
      </c>
      <c r="H31" s="14">
        <f t="shared" si="0"/>
        <v>3.78</v>
      </c>
      <c r="I31" s="14">
        <f t="shared" si="1"/>
        <v>92.36</v>
      </c>
      <c r="J31" s="14" t="s">
        <v>19</v>
      </c>
      <c r="K31" s="14">
        <v>16</v>
      </c>
      <c r="L31" s="18">
        <f t="shared" si="2"/>
        <v>0.173913043478261</v>
      </c>
      <c r="M31" s="19">
        <v>30</v>
      </c>
      <c r="N31" s="18">
        <f t="shared" si="3"/>
        <v>0.326086956521739</v>
      </c>
    </row>
    <row r="32" s="16" customFormat="1" ht="12.4" spans="1:14">
      <c r="A32" s="13">
        <v>200601128</v>
      </c>
      <c r="B32" s="14" t="s">
        <v>79</v>
      </c>
      <c r="C32" s="14" t="s">
        <v>15</v>
      </c>
      <c r="D32" s="14" t="s">
        <v>16</v>
      </c>
      <c r="E32" s="14" t="s">
        <v>26</v>
      </c>
      <c r="F32" s="14" t="s">
        <v>80</v>
      </c>
      <c r="G32" s="14">
        <v>59</v>
      </c>
      <c r="H32" s="14">
        <f t="shared" si="0"/>
        <v>4.13</v>
      </c>
      <c r="I32" s="14">
        <f t="shared" si="1"/>
        <v>92.03</v>
      </c>
      <c r="J32" s="14" t="s">
        <v>19</v>
      </c>
      <c r="K32" s="14">
        <v>20</v>
      </c>
      <c r="L32" s="18">
        <f t="shared" si="2"/>
        <v>0.217391304347826</v>
      </c>
      <c r="M32" s="19">
        <v>31</v>
      </c>
      <c r="N32" s="18">
        <f t="shared" si="3"/>
        <v>0.33695652173913</v>
      </c>
    </row>
    <row r="33" s="16" customFormat="1" ht="12.4" spans="1:14">
      <c r="A33" s="13">
        <v>211002209</v>
      </c>
      <c r="B33" s="14" t="s">
        <v>81</v>
      </c>
      <c r="C33" s="14" t="s">
        <v>15</v>
      </c>
      <c r="D33" s="14" t="s">
        <v>16</v>
      </c>
      <c r="E33" s="14" t="s">
        <v>21</v>
      </c>
      <c r="F33" s="14" t="s">
        <v>82</v>
      </c>
      <c r="G33" s="14">
        <v>89</v>
      </c>
      <c r="H33" s="14">
        <f t="shared" si="0"/>
        <v>6.23</v>
      </c>
      <c r="I33" s="14">
        <f t="shared" si="1"/>
        <v>91.55</v>
      </c>
      <c r="J33" s="14" t="s">
        <v>19</v>
      </c>
      <c r="K33" s="14">
        <v>38</v>
      </c>
      <c r="L33" s="18">
        <f t="shared" si="2"/>
        <v>0.41304347826087</v>
      </c>
      <c r="M33" s="19">
        <v>32</v>
      </c>
      <c r="N33" s="18">
        <f t="shared" si="3"/>
        <v>0.347826086956522</v>
      </c>
    </row>
    <row r="34" s="16" customFormat="1" ht="12.4" spans="1:14">
      <c r="A34" s="13">
        <v>211002421</v>
      </c>
      <c r="B34" s="14" t="s">
        <v>83</v>
      </c>
      <c r="C34" s="14" t="s">
        <v>15</v>
      </c>
      <c r="D34" s="14" t="s">
        <v>16</v>
      </c>
      <c r="E34" s="14" t="s">
        <v>21</v>
      </c>
      <c r="F34" s="14" t="s">
        <v>84</v>
      </c>
      <c r="G34" s="14">
        <v>100</v>
      </c>
      <c r="H34" s="14">
        <f t="shared" si="0"/>
        <v>7</v>
      </c>
      <c r="I34" s="14">
        <f t="shared" si="1"/>
        <v>91.51</v>
      </c>
      <c r="J34" s="14" t="s">
        <v>19</v>
      </c>
      <c r="K34" s="14">
        <v>42</v>
      </c>
      <c r="L34" s="18">
        <f t="shared" si="2"/>
        <v>0.456521739130435</v>
      </c>
      <c r="M34" s="19">
        <v>33</v>
      </c>
      <c r="N34" s="18">
        <f t="shared" si="3"/>
        <v>0.358695652173913</v>
      </c>
    </row>
    <row r="35" s="16" customFormat="1" ht="12.4" spans="1:14">
      <c r="A35" s="13">
        <v>211002522</v>
      </c>
      <c r="B35" s="14" t="s">
        <v>85</v>
      </c>
      <c r="C35" s="14" t="s">
        <v>15</v>
      </c>
      <c r="D35" s="14" t="s">
        <v>16</v>
      </c>
      <c r="E35" s="14" t="s">
        <v>26</v>
      </c>
      <c r="F35" s="14" t="s">
        <v>86</v>
      </c>
      <c r="G35" s="14">
        <v>71</v>
      </c>
      <c r="H35" s="14">
        <f t="shared" si="0"/>
        <v>4.97</v>
      </c>
      <c r="I35" s="14">
        <f t="shared" si="1"/>
        <v>90.82</v>
      </c>
      <c r="J35" s="14" t="s">
        <v>19</v>
      </c>
      <c r="K35" s="14">
        <v>34</v>
      </c>
      <c r="L35" s="18">
        <f t="shared" si="2"/>
        <v>0.369565217391304</v>
      </c>
      <c r="M35" s="19">
        <v>34</v>
      </c>
      <c r="N35" s="18">
        <f t="shared" ref="N35:N66" si="4">M35/92</f>
        <v>0.369565217391304</v>
      </c>
    </row>
    <row r="36" s="16" customFormat="1" ht="12.4" spans="1:14">
      <c r="A36" s="13">
        <v>211002708</v>
      </c>
      <c r="B36" s="14" t="s">
        <v>87</v>
      </c>
      <c r="C36" s="14" t="s">
        <v>15</v>
      </c>
      <c r="D36" s="14" t="s">
        <v>16</v>
      </c>
      <c r="E36" s="14" t="s">
        <v>26</v>
      </c>
      <c r="F36" s="14" t="s">
        <v>88</v>
      </c>
      <c r="G36" s="14">
        <v>68</v>
      </c>
      <c r="H36" s="14">
        <f t="shared" si="0"/>
        <v>4.76</v>
      </c>
      <c r="I36" s="14">
        <f t="shared" si="1"/>
        <v>90.8</v>
      </c>
      <c r="J36" s="14" t="s">
        <v>19</v>
      </c>
      <c r="K36" s="14">
        <v>33</v>
      </c>
      <c r="L36" s="18">
        <f t="shared" si="2"/>
        <v>0.358695652173913</v>
      </c>
      <c r="M36" s="19">
        <v>35</v>
      </c>
      <c r="N36" s="18">
        <f t="shared" si="4"/>
        <v>0.380434782608696</v>
      </c>
    </row>
    <row r="37" s="16" customFormat="1" ht="12.4" spans="1:14">
      <c r="A37" s="13">
        <v>211002101</v>
      </c>
      <c r="B37" s="14" t="s">
        <v>89</v>
      </c>
      <c r="C37" s="14" t="s">
        <v>15</v>
      </c>
      <c r="D37" s="14" t="s">
        <v>16</v>
      </c>
      <c r="E37" s="14" t="s">
        <v>17</v>
      </c>
      <c r="F37" s="14" t="s">
        <v>90</v>
      </c>
      <c r="G37" s="14">
        <v>92</v>
      </c>
      <c r="H37" s="14">
        <f t="shared" si="0"/>
        <v>6.44</v>
      </c>
      <c r="I37" s="14">
        <f t="shared" si="1"/>
        <v>90.24</v>
      </c>
      <c r="J37" s="14" t="s">
        <v>19</v>
      </c>
      <c r="K37" s="14">
        <v>46</v>
      </c>
      <c r="L37" s="18">
        <f t="shared" si="2"/>
        <v>0.5</v>
      </c>
      <c r="M37" s="19">
        <v>36</v>
      </c>
      <c r="N37" s="18">
        <f t="shared" si="4"/>
        <v>0.391304347826087</v>
      </c>
    </row>
    <row r="38" s="16" customFormat="1" ht="12.4" spans="1:14">
      <c r="A38" s="13">
        <v>211002229</v>
      </c>
      <c r="B38" s="14" t="s">
        <v>91</v>
      </c>
      <c r="C38" s="14" t="s">
        <v>15</v>
      </c>
      <c r="D38" s="14" t="s">
        <v>16</v>
      </c>
      <c r="E38" s="14" t="s">
        <v>21</v>
      </c>
      <c r="F38" s="14" t="s">
        <v>92</v>
      </c>
      <c r="G38" s="14">
        <v>100</v>
      </c>
      <c r="H38" s="14">
        <f t="shared" si="0"/>
        <v>7</v>
      </c>
      <c r="I38" s="14">
        <f t="shared" si="1"/>
        <v>89.86</v>
      </c>
      <c r="J38" s="14" t="s">
        <v>19</v>
      </c>
      <c r="K38" s="14">
        <v>52</v>
      </c>
      <c r="L38" s="18">
        <f t="shared" si="2"/>
        <v>0.565217391304348</v>
      </c>
      <c r="M38" s="19">
        <v>37</v>
      </c>
      <c r="N38" s="18">
        <f t="shared" si="4"/>
        <v>0.402173913043478</v>
      </c>
    </row>
    <row r="39" s="16" customFormat="1" ht="12.4" spans="1:14">
      <c r="A39" s="13">
        <v>211002310</v>
      </c>
      <c r="B39" s="14" t="s">
        <v>93</v>
      </c>
      <c r="C39" s="14" t="s">
        <v>15</v>
      </c>
      <c r="D39" s="14" t="s">
        <v>16</v>
      </c>
      <c r="E39" s="14" t="s">
        <v>26</v>
      </c>
      <c r="F39" s="14" t="s">
        <v>94</v>
      </c>
      <c r="G39" s="14">
        <v>72</v>
      </c>
      <c r="H39" s="14">
        <f t="shared" si="0"/>
        <v>5.04</v>
      </c>
      <c r="I39" s="14">
        <f t="shared" si="1"/>
        <v>89.63</v>
      </c>
      <c r="J39" s="14" t="s">
        <v>19</v>
      </c>
      <c r="K39" s="14">
        <v>41</v>
      </c>
      <c r="L39" s="18">
        <f t="shared" si="2"/>
        <v>0.445652173913043</v>
      </c>
      <c r="M39" s="19">
        <v>38</v>
      </c>
      <c r="N39" s="18">
        <f t="shared" si="4"/>
        <v>0.41304347826087</v>
      </c>
    </row>
    <row r="40" s="16" customFormat="1" ht="12.4" spans="1:14">
      <c r="A40" s="13">
        <v>211002514</v>
      </c>
      <c r="B40" s="14" t="s">
        <v>95</v>
      </c>
      <c r="C40" s="14" t="s">
        <v>15</v>
      </c>
      <c r="D40" s="14" t="s">
        <v>16</v>
      </c>
      <c r="E40" s="14" t="s">
        <v>17</v>
      </c>
      <c r="F40" s="14" t="s">
        <v>96</v>
      </c>
      <c r="G40" s="14">
        <v>71</v>
      </c>
      <c r="H40" s="14">
        <f t="shared" si="0"/>
        <v>4.97</v>
      </c>
      <c r="I40" s="14">
        <f t="shared" si="1"/>
        <v>89.46</v>
      </c>
      <c r="J40" s="14" t="s">
        <v>19</v>
      </c>
      <c r="K40" s="14">
        <v>43</v>
      </c>
      <c r="L40" s="18">
        <f t="shared" si="2"/>
        <v>0.467391304347826</v>
      </c>
      <c r="M40" s="19">
        <v>39</v>
      </c>
      <c r="N40" s="18">
        <f t="shared" si="4"/>
        <v>0.423913043478261</v>
      </c>
    </row>
    <row r="41" s="16" customFormat="1" ht="12.4" spans="1:14">
      <c r="A41" s="13">
        <v>211302104</v>
      </c>
      <c r="B41" s="14" t="s">
        <v>97</v>
      </c>
      <c r="C41" s="14" t="s">
        <v>15</v>
      </c>
      <c r="D41" s="14" t="s">
        <v>16</v>
      </c>
      <c r="E41" s="14" t="s">
        <v>17</v>
      </c>
      <c r="F41" s="14" t="s">
        <v>98</v>
      </c>
      <c r="G41" s="14">
        <v>42</v>
      </c>
      <c r="H41" s="14">
        <f t="shared" si="0"/>
        <v>2.94</v>
      </c>
      <c r="I41" s="14">
        <f t="shared" si="1"/>
        <v>89.39</v>
      </c>
      <c r="J41" s="14" t="s">
        <v>19</v>
      </c>
      <c r="K41" s="14">
        <v>27</v>
      </c>
      <c r="L41" s="18">
        <f t="shared" si="2"/>
        <v>0.293478260869565</v>
      </c>
      <c r="M41" s="19">
        <v>40</v>
      </c>
      <c r="N41" s="18">
        <f t="shared" si="4"/>
        <v>0.434782608695652</v>
      </c>
    </row>
    <row r="42" s="16" customFormat="1" ht="12.4" spans="1:14">
      <c r="A42" s="13">
        <v>211002316</v>
      </c>
      <c r="B42" s="14" t="s">
        <v>99</v>
      </c>
      <c r="C42" s="14" t="s">
        <v>15</v>
      </c>
      <c r="D42" s="14" t="s">
        <v>16</v>
      </c>
      <c r="E42" s="14" t="s">
        <v>26</v>
      </c>
      <c r="F42" s="14" t="s">
        <v>100</v>
      </c>
      <c r="G42" s="14">
        <v>73</v>
      </c>
      <c r="H42" s="14">
        <f t="shared" si="0"/>
        <v>5.11</v>
      </c>
      <c r="I42" s="14">
        <f t="shared" si="1"/>
        <v>88.92</v>
      </c>
      <c r="J42" s="14" t="s">
        <v>19</v>
      </c>
      <c r="K42" s="14">
        <v>45</v>
      </c>
      <c r="L42" s="18">
        <f t="shared" si="2"/>
        <v>0.489130434782609</v>
      </c>
      <c r="M42" s="19">
        <v>41</v>
      </c>
      <c r="N42" s="18">
        <f t="shared" si="4"/>
        <v>0.445652173913043</v>
      </c>
    </row>
    <row r="43" s="16" customFormat="1" ht="12.4" spans="1:14">
      <c r="A43" s="13">
        <v>211002517</v>
      </c>
      <c r="B43" s="14" t="s">
        <v>101</v>
      </c>
      <c r="C43" s="14" t="s">
        <v>15</v>
      </c>
      <c r="D43" s="14" t="s">
        <v>16</v>
      </c>
      <c r="E43" s="14" t="s">
        <v>17</v>
      </c>
      <c r="F43" s="14" t="s">
        <v>102</v>
      </c>
      <c r="G43" s="14">
        <v>84</v>
      </c>
      <c r="H43" s="14">
        <f t="shared" si="0"/>
        <v>5.88</v>
      </c>
      <c r="I43" s="14">
        <f t="shared" si="1"/>
        <v>88.47</v>
      </c>
      <c r="J43" s="14" t="s">
        <v>19</v>
      </c>
      <c r="K43" s="14">
        <v>54</v>
      </c>
      <c r="L43" s="18">
        <f t="shared" si="2"/>
        <v>0.58695652173913</v>
      </c>
      <c r="M43" s="19">
        <v>42</v>
      </c>
      <c r="N43" s="18">
        <f t="shared" si="4"/>
        <v>0.456521739130435</v>
      </c>
    </row>
    <row r="44" s="16" customFormat="1" ht="12.4" spans="1:14">
      <c r="A44" s="13">
        <v>200602122</v>
      </c>
      <c r="B44" s="14" t="s">
        <v>103</v>
      </c>
      <c r="C44" s="14" t="s">
        <v>15</v>
      </c>
      <c r="D44" s="14" t="s">
        <v>16</v>
      </c>
      <c r="E44" s="14" t="s">
        <v>17</v>
      </c>
      <c r="F44" s="14" t="s">
        <v>104</v>
      </c>
      <c r="G44" s="14">
        <v>66</v>
      </c>
      <c r="H44" s="14">
        <f t="shared" si="0"/>
        <v>4.62</v>
      </c>
      <c r="I44" s="14">
        <f t="shared" si="1"/>
        <v>87.73</v>
      </c>
      <c r="J44" s="14" t="s">
        <v>19</v>
      </c>
      <c r="K44" s="14">
        <v>51</v>
      </c>
      <c r="L44" s="18">
        <f t="shared" si="2"/>
        <v>0.554347826086957</v>
      </c>
      <c r="M44" s="19">
        <v>43</v>
      </c>
      <c r="N44" s="18">
        <f t="shared" si="4"/>
        <v>0.467391304347826</v>
      </c>
    </row>
    <row r="45" s="16" customFormat="1" ht="12.4" spans="1:14">
      <c r="A45" s="13">
        <v>211002306</v>
      </c>
      <c r="B45" s="14" t="s">
        <v>105</v>
      </c>
      <c r="C45" s="14" t="s">
        <v>15</v>
      </c>
      <c r="D45" s="14" t="s">
        <v>16</v>
      </c>
      <c r="E45" s="14" t="s">
        <v>26</v>
      </c>
      <c r="F45" s="14" t="s">
        <v>106</v>
      </c>
      <c r="G45" s="14">
        <v>100</v>
      </c>
      <c r="H45" s="14">
        <f t="shared" si="0"/>
        <v>7</v>
      </c>
      <c r="I45" s="14">
        <f t="shared" si="1"/>
        <v>87.56</v>
      </c>
      <c r="J45" s="14" t="s">
        <v>19</v>
      </c>
      <c r="K45" s="14">
        <v>63</v>
      </c>
      <c r="L45" s="18">
        <f t="shared" si="2"/>
        <v>0.684782608695652</v>
      </c>
      <c r="M45" s="19">
        <v>44</v>
      </c>
      <c r="N45" s="18">
        <f t="shared" si="4"/>
        <v>0.478260869565217</v>
      </c>
    </row>
    <row r="46" s="16" customFormat="1" ht="12.4" spans="1:14">
      <c r="A46" s="13">
        <v>211002711</v>
      </c>
      <c r="B46" s="14" t="s">
        <v>107</v>
      </c>
      <c r="C46" s="14" t="s">
        <v>15</v>
      </c>
      <c r="D46" s="14" t="s">
        <v>16</v>
      </c>
      <c r="E46" s="14" t="s">
        <v>21</v>
      </c>
      <c r="F46" s="14" t="s">
        <v>108</v>
      </c>
      <c r="G46" s="14">
        <v>21</v>
      </c>
      <c r="H46" s="14">
        <f t="shared" si="0"/>
        <v>1.47</v>
      </c>
      <c r="I46" s="14">
        <f t="shared" si="1"/>
        <v>87.52</v>
      </c>
      <c r="J46" s="14" t="s">
        <v>19</v>
      </c>
      <c r="K46" s="14">
        <v>32</v>
      </c>
      <c r="L46" s="18">
        <f t="shared" si="2"/>
        <v>0.347826086956522</v>
      </c>
      <c r="M46" s="19">
        <v>45</v>
      </c>
      <c r="N46" s="18">
        <f t="shared" si="4"/>
        <v>0.489130434782609</v>
      </c>
    </row>
    <row r="47" s="16" customFormat="1" ht="12.4" spans="1:14">
      <c r="A47" s="13">
        <v>211002403</v>
      </c>
      <c r="B47" s="14" t="s">
        <v>109</v>
      </c>
      <c r="C47" s="14" t="s">
        <v>15</v>
      </c>
      <c r="D47" s="14" t="s">
        <v>16</v>
      </c>
      <c r="E47" s="14" t="s">
        <v>26</v>
      </c>
      <c r="F47" s="14" t="s">
        <v>110</v>
      </c>
      <c r="G47" s="14">
        <v>54</v>
      </c>
      <c r="H47" s="14">
        <f t="shared" si="0"/>
        <v>3.78</v>
      </c>
      <c r="I47" s="14">
        <f t="shared" si="1"/>
        <v>87.52</v>
      </c>
      <c r="J47" s="14" t="s">
        <v>19</v>
      </c>
      <c r="K47" s="14">
        <v>47</v>
      </c>
      <c r="L47" s="18">
        <f t="shared" si="2"/>
        <v>0.510869565217391</v>
      </c>
      <c r="M47" s="19">
        <v>46</v>
      </c>
      <c r="N47" s="18">
        <f t="shared" si="4"/>
        <v>0.5</v>
      </c>
    </row>
    <row r="48" s="16" customFormat="1" ht="12.4" spans="1:14">
      <c r="A48" s="13">
        <v>211002504</v>
      </c>
      <c r="B48" s="14" t="s">
        <v>111</v>
      </c>
      <c r="C48" s="14" t="s">
        <v>15</v>
      </c>
      <c r="D48" s="14" t="s">
        <v>16</v>
      </c>
      <c r="E48" s="14" t="s">
        <v>21</v>
      </c>
      <c r="F48" s="14" t="s">
        <v>112</v>
      </c>
      <c r="G48" s="14">
        <v>25</v>
      </c>
      <c r="H48" s="14">
        <f t="shared" si="0"/>
        <v>1.75</v>
      </c>
      <c r="I48" s="14">
        <f t="shared" si="1"/>
        <v>87.49</v>
      </c>
      <c r="J48" s="14" t="s">
        <v>19</v>
      </c>
      <c r="K48" s="14">
        <v>35</v>
      </c>
      <c r="L48" s="18">
        <f t="shared" si="2"/>
        <v>0.380434782608696</v>
      </c>
      <c r="M48" s="19">
        <v>47</v>
      </c>
      <c r="N48" s="18">
        <f t="shared" si="4"/>
        <v>0.510869565217391</v>
      </c>
    </row>
    <row r="49" s="16" customFormat="1" ht="12.4" spans="1:14">
      <c r="A49" s="13">
        <v>211002723</v>
      </c>
      <c r="B49" s="14" t="s">
        <v>113</v>
      </c>
      <c r="C49" s="14" t="s">
        <v>15</v>
      </c>
      <c r="D49" s="14" t="s">
        <v>16</v>
      </c>
      <c r="E49" s="14" t="s">
        <v>17</v>
      </c>
      <c r="F49" s="14" t="s">
        <v>114</v>
      </c>
      <c r="G49" s="14">
        <v>100</v>
      </c>
      <c r="H49" s="14">
        <f t="shared" si="0"/>
        <v>7</v>
      </c>
      <c r="I49" s="14">
        <f t="shared" si="1"/>
        <v>87.24</v>
      </c>
      <c r="J49" s="14" t="s">
        <v>19</v>
      </c>
      <c r="K49" s="14">
        <v>68</v>
      </c>
      <c r="L49" s="18">
        <f t="shared" si="2"/>
        <v>0.739130434782609</v>
      </c>
      <c r="M49" s="19">
        <v>48</v>
      </c>
      <c r="N49" s="18">
        <f t="shared" si="4"/>
        <v>0.521739130434783</v>
      </c>
    </row>
    <row r="50" s="16" customFormat="1" ht="12.4" spans="1:14">
      <c r="A50" s="13">
        <v>211002510</v>
      </c>
      <c r="B50" s="14" t="s">
        <v>115</v>
      </c>
      <c r="C50" s="14" t="s">
        <v>15</v>
      </c>
      <c r="D50" s="14" t="s">
        <v>16</v>
      </c>
      <c r="E50" s="14" t="s">
        <v>17</v>
      </c>
      <c r="F50" s="14" t="s">
        <v>116</v>
      </c>
      <c r="G50" s="14">
        <v>12</v>
      </c>
      <c r="H50" s="14">
        <f t="shared" si="0"/>
        <v>0.84</v>
      </c>
      <c r="I50" s="14">
        <f t="shared" si="1"/>
        <v>86.93</v>
      </c>
      <c r="J50" s="14" t="s">
        <v>19</v>
      </c>
      <c r="K50" s="14">
        <v>31</v>
      </c>
      <c r="L50" s="18">
        <f t="shared" si="2"/>
        <v>0.33695652173913</v>
      </c>
      <c r="M50" s="19">
        <v>49</v>
      </c>
      <c r="N50" s="18">
        <f t="shared" si="4"/>
        <v>0.532608695652174</v>
      </c>
    </row>
    <row r="51" s="16" customFormat="1" ht="12.4" spans="1:14">
      <c r="A51" s="13">
        <v>211002604</v>
      </c>
      <c r="B51" s="14" t="s">
        <v>117</v>
      </c>
      <c r="C51" s="14" t="s">
        <v>15</v>
      </c>
      <c r="D51" s="14" t="s">
        <v>16</v>
      </c>
      <c r="E51" s="14" t="s">
        <v>26</v>
      </c>
      <c r="F51" s="14" t="s">
        <v>118</v>
      </c>
      <c r="G51" s="14">
        <v>34</v>
      </c>
      <c r="H51" s="14">
        <f t="shared" si="0"/>
        <v>2.38</v>
      </c>
      <c r="I51" s="14">
        <f t="shared" si="1"/>
        <v>86.82</v>
      </c>
      <c r="J51" s="14" t="s">
        <v>19</v>
      </c>
      <c r="K51" s="14">
        <v>44</v>
      </c>
      <c r="L51" s="18">
        <f t="shared" si="2"/>
        <v>0.478260869565217</v>
      </c>
      <c r="M51" s="19">
        <v>50</v>
      </c>
      <c r="N51" s="18">
        <f t="shared" si="4"/>
        <v>0.543478260869565</v>
      </c>
    </row>
    <row r="52" s="16" customFormat="1" ht="12.4" spans="1:14">
      <c r="A52" s="13">
        <v>211001126</v>
      </c>
      <c r="B52" s="14" t="s">
        <v>119</v>
      </c>
      <c r="C52" s="14" t="s">
        <v>15</v>
      </c>
      <c r="D52" s="14" t="s">
        <v>16</v>
      </c>
      <c r="E52" s="14" t="s">
        <v>26</v>
      </c>
      <c r="F52" s="14" t="s">
        <v>120</v>
      </c>
      <c r="G52" s="14">
        <v>72</v>
      </c>
      <c r="H52" s="14">
        <f t="shared" si="0"/>
        <v>5.04</v>
      </c>
      <c r="I52" s="14">
        <f t="shared" si="1"/>
        <v>86.73</v>
      </c>
      <c r="J52" s="14" t="s">
        <v>19</v>
      </c>
      <c r="K52" s="14">
        <v>56</v>
      </c>
      <c r="L52" s="18">
        <f t="shared" si="2"/>
        <v>0.608695652173913</v>
      </c>
      <c r="M52" s="19">
        <v>51</v>
      </c>
      <c r="N52" s="18">
        <f t="shared" si="4"/>
        <v>0.554347826086957</v>
      </c>
    </row>
    <row r="53" s="16" customFormat="1" ht="12.4" spans="1:14">
      <c r="A53" s="13">
        <v>211002409</v>
      </c>
      <c r="B53" s="14" t="s">
        <v>121</v>
      </c>
      <c r="C53" s="14" t="s">
        <v>15</v>
      </c>
      <c r="D53" s="14" t="s">
        <v>16</v>
      </c>
      <c r="E53" s="14" t="s">
        <v>17</v>
      </c>
      <c r="F53" s="14" t="s">
        <v>122</v>
      </c>
      <c r="G53" s="14">
        <v>17</v>
      </c>
      <c r="H53" s="14">
        <f t="shared" si="0"/>
        <v>1.19</v>
      </c>
      <c r="I53" s="14">
        <f t="shared" si="1"/>
        <v>86.25</v>
      </c>
      <c r="J53" s="14" t="s">
        <v>19</v>
      </c>
      <c r="K53" s="14">
        <v>40</v>
      </c>
      <c r="L53" s="18">
        <f t="shared" si="2"/>
        <v>0.434782608695652</v>
      </c>
      <c r="M53" s="19">
        <v>52</v>
      </c>
      <c r="N53" s="18">
        <f t="shared" si="4"/>
        <v>0.565217391304348</v>
      </c>
    </row>
    <row r="54" s="16" customFormat="1" ht="12.4" spans="1:14">
      <c r="A54" s="13">
        <v>211002616</v>
      </c>
      <c r="B54" s="14" t="s">
        <v>123</v>
      </c>
      <c r="C54" s="14" t="s">
        <v>15</v>
      </c>
      <c r="D54" s="14" t="s">
        <v>16</v>
      </c>
      <c r="E54" s="14" t="s">
        <v>21</v>
      </c>
      <c r="F54" s="14" t="s">
        <v>124</v>
      </c>
      <c r="G54" s="14">
        <v>34</v>
      </c>
      <c r="H54" s="14">
        <f t="shared" si="0"/>
        <v>2.38</v>
      </c>
      <c r="I54" s="14">
        <f t="shared" si="1"/>
        <v>86.01</v>
      </c>
      <c r="J54" s="14" t="s">
        <v>19</v>
      </c>
      <c r="K54" s="14">
        <v>48</v>
      </c>
      <c r="L54" s="18">
        <f t="shared" si="2"/>
        <v>0.521739130434783</v>
      </c>
      <c r="M54" s="19">
        <v>53</v>
      </c>
      <c r="N54" s="18">
        <f t="shared" si="4"/>
        <v>0.576086956521739</v>
      </c>
    </row>
    <row r="55" s="16" customFormat="1" ht="12.4" spans="1:14">
      <c r="A55" s="13">
        <v>210204103</v>
      </c>
      <c r="B55" s="14" t="s">
        <v>125</v>
      </c>
      <c r="C55" s="14" t="s">
        <v>15</v>
      </c>
      <c r="D55" s="14" t="s">
        <v>16</v>
      </c>
      <c r="E55" s="14" t="s">
        <v>17</v>
      </c>
      <c r="F55" s="14" t="s">
        <v>126</v>
      </c>
      <c r="G55" s="14">
        <v>51</v>
      </c>
      <c r="H55" s="14">
        <f t="shared" si="0"/>
        <v>3.57</v>
      </c>
      <c r="I55" s="14">
        <f t="shared" si="1"/>
        <v>85.82</v>
      </c>
      <c r="J55" s="14" t="s">
        <v>19</v>
      </c>
      <c r="K55" s="14">
        <v>55</v>
      </c>
      <c r="L55" s="18">
        <f t="shared" si="2"/>
        <v>0.597826086956522</v>
      </c>
      <c r="M55" s="19">
        <v>54</v>
      </c>
      <c r="N55" s="18">
        <f t="shared" si="4"/>
        <v>0.58695652173913</v>
      </c>
    </row>
    <row r="56" s="16" customFormat="1" ht="12.4" spans="1:14">
      <c r="A56" s="13">
        <v>210303215</v>
      </c>
      <c r="B56" s="14" t="s">
        <v>127</v>
      </c>
      <c r="C56" s="14" t="s">
        <v>15</v>
      </c>
      <c r="D56" s="14" t="s">
        <v>16</v>
      </c>
      <c r="E56" s="14" t="s">
        <v>17</v>
      </c>
      <c r="F56" s="14" t="s">
        <v>128</v>
      </c>
      <c r="G56" s="14">
        <v>0</v>
      </c>
      <c r="H56" s="14">
        <f t="shared" si="0"/>
        <v>0</v>
      </c>
      <c r="I56" s="14">
        <f t="shared" si="1"/>
        <v>85.11</v>
      </c>
      <c r="J56" s="14" t="s">
        <v>19</v>
      </c>
      <c r="K56" s="14">
        <v>39</v>
      </c>
      <c r="L56" s="18">
        <f t="shared" si="2"/>
        <v>0.423913043478261</v>
      </c>
      <c r="M56" s="19">
        <v>55</v>
      </c>
      <c r="N56" s="18">
        <f t="shared" si="4"/>
        <v>0.597826086956522</v>
      </c>
    </row>
    <row r="57" s="16" customFormat="1" ht="12.4" spans="1:14">
      <c r="A57" s="13">
        <v>211002419</v>
      </c>
      <c r="B57" s="14" t="s">
        <v>129</v>
      </c>
      <c r="C57" s="14" t="s">
        <v>15</v>
      </c>
      <c r="D57" s="14" t="s">
        <v>16</v>
      </c>
      <c r="E57" s="14" t="s">
        <v>17</v>
      </c>
      <c r="F57" s="14" t="s">
        <v>130</v>
      </c>
      <c r="G57" s="14">
        <v>98</v>
      </c>
      <c r="H57" s="14">
        <f t="shared" si="0"/>
        <v>6.86</v>
      </c>
      <c r="I57" s="14">
        <f t="shared" si="1"/>
        <v>84.99</v>
      </c>
      <c r="J57" s="14" t="s">
        <v>19</v>
      </c>
      <c r="K57" s="14">
        <v>79</v>
      </c>
      <c r="L57" s="18">
        <f t="shared" si="2"/>
        <v>0.858695652173913</v>
      </c>
      <c r="M57" s="19">
        <v>56</v>
      </c>
      <c r="N57" s="18">
        <f t="shared" si="4"/>
        <v>0.608695652173913</v>
      </c>
    </row>
    <row r="58" s="16" customFormat="1" ht="12.4" spans="1:14">
      <c r="A58" s="13">
        <v>211002408</v>
      </c>
      <c r="B58" s="14" t="s">
        <v>131</v>
      </c>
      <c r="C58" s="14" t="s">
        <v>15</v>
      </c>
      <c r="D58" s="14" t="s">
        <v>16</v>
      </c>
      <c r="E58" s="14" t="s">
        <v>21</v>
      </c>
      <c r="F58" s="14" t="s">
        <v>132</v>
      </c>
      <c r="G58" s="14">
        <v>46</v>
      </c>
      <c r="H58" s="14">
        <f t="shared" si="0"/>
        <v>3.22</v>
      </c>
      <c r="I58" s="14">
        <f t="shared" si="1"/>
        <v>84.57</v>
      </c>
      <c r="J58" s="14" t="s">
        <v>19</v>
      </c>
      <c r="K58" s="14">
        <v>58</v>
      </c>
      <c r="L58" s="18">
        <f t="shared" si="2"/>
        <v>0.630434782608696</v>
      </c>
      <c r="M58" s="19">
        <v>57</v>
      </c>
      <c r="N58" s="18">
        <f t="shared" si="4"/>
        <v>0.619565217391304</v>
      </c>
    </row>
    <row r="59" s="16" customFormat="1" ht="12.4" spans="1:14">
      <c r="A59" s="13">
        <v>211002127</v>
      </c>
      <c r="B59" s="14" t="s">
        <v>133</v>
      </c>
      <c r="C59" s="14" t="s">
        <v>15</v>
      </c>
      <c r="D59" s="14" t="s">
        <v>16</v>
      </c>
      <c r="E59" s="14" t="s">
        <v>17</v>
      </c>
      <c r="F59" s="14" t="s">
        <v>134</v>
      </c>
      <c r="G59" s="14">
        <v>62</v>
      </c>
      <c r="H59" s="14">
        <f t="shared" si="0"/>
        <v>4.34</v>
      </c>
      <c r="I59" s="14">
        <f t="shared" si="1"/>
        <v>83.95</v>
      </c>
      <c r="J59" s="14" t="s">
        <v>19</v>
      </c>
      <c r="K59" s="14">
        <v>73</v>
      </c>
      <c r="L59" s="18">
        <f t="shared" si="2"/>
        <v>0.793478260869565</v>
      </c>
      <c r="M59" s="19">
        <v>58</v>
      </c>
      <c r="N59" s="18">
        <f t="shared" si="4"/>
        <v>0.630434782608696</v>
      </c>
    </row>
    <row r="60" s="16" customFormat="1" ht="12.4" spans="1:14">
      <c r="A60" s="13">
        <v>211002207</v>
      </c>
      <c r="B60" s="14" t="s">
        <v>135</v>
      </c>
      <c r="C60" s="14" t="s">
        <v>15</v>
      </c>
      <c r="D60" s="14" t="s">
        <v>16</v>
      </c>
      <c r="E60" s="14" t="s">
        <v>21</v>
      </c>
      <c r="F60" s="14" t="s">
        <v>136</v>
      </c>
      <c r="G60" s="14">
        <v>47</v>
      </c>
      <c r="H60" s="14">
        <f t="shared" si="0"/>
        <v>3.29</v>
      </c>
      <c r="I60" s="14">
        <f t="shared" si="1"/>
        <v>83.58</v>
      </c>
      <c r="J60" s="14" t="s">
        <v>19</v>
      </c>
      <c r="K60" s="14">
        <v>67</v>
      </c>
      <c r="L60" s="18">
        <f t="shared" si="2"/>
        <v>0.728260869565217</v>
      </c>
      <c r="M60" s="19">
        <v>59</v>
      </c>
      <c r="N60" s="18">
        <f t="shared" si="4"/>
        <v>0.641304347826087</v>
      </c>
    </row>
    <row r="61" s="16" customFormat="1" ht="12.4" spans="1:14">
      <c r="A61" s="13">
        <v>210303222</v>
      </c>
      <c r="B61" s="14" t="s">
        <v>137</v>
      </c>
      <c r="C61" s="14" t="s">
        <v>15</v>
      </c>
      <c r="D61" s="14" t="s">
        <v>16</v>
      </c>
      <c r="E61" s="14" t="s">
        <v>21</v>
      </c>
      <c r="F61" s="14" t="s">
        <v>138</v>
      </c>
      <c r="G61" s="14">
        <v>0</v>
      </c>
      <c r="H61" s="14">
        <f t="shared" si="0"/>
        <v>0</v>
      </c>
      <c r="I61" s="14">
        <f t="shared" si="1"/>
        <v>83.39</v>
      </c>
      <c r="J61" s="14" t="s">
        <v>19</v>
      </c>
      <c r="K61" s="14">
        <v>49</v>
      </c>
      <c r="L61" s="18">
        <f t="shared" si="2"/>
        <v>0.532608695652174</v>
      </c>
      <c r="M61" s="19">
        <v>60</v>
      </c>
      <c r="N61" s="18">
        <f t="shared" si="4"/>
        <v>0.652173913043478</v>
      </c>
    </row>
    <row r="62" s="16" customFormat="1" ht="12.4" spans="1:14">
      <c r="A62" s="13">
        <v>200601327</v>
      </c>
      <c r="B62" s="14" t="s">
        <v>139</v>
      </c>
      <c r="C62" s="14" t="s">
        <v>15</v>
      </c>
      <c r="D62" s="14" t="s">
        <v>16</v>
      </c>
      <c r="E62" s="14" t="s">
        <v>26</v>
      </c>
      <c r="F62" s="14" t="s">
        <v>140</v>
      </c>
      <c r="G62" s="14">
        <v>0</v>
      </c>
      <c r="H62" s="14">
        <f t="shared" si="0"/>
        <v>0</v>
      </c>
      <c r="I62" s="14">
        <f t="shared" si="1"/>
        <v>83.32</v>
      </c>
      <c r="J62" s="14" t="s">
        <v>19</v>
      </c>
      <c r="K62" s="14">
        <v>50</v>
      </c>
      <c r="L62" s="18">
        <f t="shared" si="2"/>
        <v>0.543478260869565</v>
      </c>
      <c r="M62" s="19">
        <v>61</v>
      </c>
      <c r="N62" s="18">
        <f t="shared" si="4"/>
        <v>0.66304347826087</v>
      </c>
    </row>
    <row r="63" s="16" customFormat="1" ht="12.4" spans="1:14">
      <c r="A63" s="13">
        <v>211002407</v>
      </c>
      <c r="B63" s="14" t="s">
        <v>141</v>
      </c>
      <c r="C63" s="14" t="s">
        <v>15</v>
      </c>
      <c r="D63" s="14" t="s">
        <v>16</v>
      </c>
      <c r="E63" s="14" t="s">
        <v>21</v>
      </c>
      <c r="F63" s="14" t="s">
        <v>142</v>
      </c>
      <c r="G63" s="14">
        <v>28</v>
      </c>
      <c r="H63" s="14">
        <f t="shared" si="0"/>
        <v>1.96</v>
      </c>
      <c r="I63" s="14">
        <f t="shared" si="1"/>
        <v>83.21</v>
      </c>
      <c r="J63" s="14" t="s">
        <v>19</v>
      </c>
      <c r="K63" s="14">
        <v>59</v>
      </c>
      <c r="L63" s="18">
        <f t="shared" si="2"/>
        <v>0.641304347826087</v>
      </c>
      <c r="M63" s="19">
        <v>62</v>
      </c>
      <c r="N63" s="18">
        <f t="shared" si="4"/>
        <v>0.673913043478261</v>
      </c>
    </row>
    <row r="64" s="16" customFormat="1" ht="12.4" spans="1:14">
      <c r="A64" s="13">
        <v>211002422</v>
      </c>
      <c r="B64" s="14" t="s">
        <v>143</v>
      </c>
      <c r="C64" s="14" t="s">
        <v>15</v>
      </c>
      <c r="D64" s="14" t="s">
        <v>16</v>
      </c>
      <c r="E64" s="14" t="s">
        <v>17</v>
      </c>
      <c r="F64" s="14" t="s">
        <v>144</v>
      </c>
      <c r="G64" s="14">
        <v>47</v>
      </c>
      <c r="H64" s="14">
        <f t="shared" si="0"/>
        <v>3.29</v>
      </c>
      <c r="I64" s="14">
        <f t="shared" si="1"/>
        <v>83.11</v>
      </c>
      <c r="J64" s="14" t="s">
        <v>19</v>
      </c>
      <c r="K64" s="14">
        <v>72</v>
      </c>
      <c r="L64" s="18">
        <f t="shared" si="2"/>
        <v>0.782608695652174</v>
      </c>
      <c r="M64" s="19">
        <v>63</v>
      </c>
      <c r="N64" s="18">
        <f t="shared" si="4"/>
        <v>0.684782608695652</v>
      </c>
    </row>
    <row r="65" s="16" customFormat="1" ht="12.4" spans="1:14">
      <c r="A65" s="13">
        <v>210411107</v>
      </c>
      <c r="B65" s="14" t="s">
        <v>145</v>
      </c>
      <c r="C65" s="14" t="s">
        <v>15</v>
      </c>
      <c r="D65" s="14" t="s">
        <v>16</v>
      </c>
      <c r="E65" s="14" t="s">
        <v>26</v>
      </c>
      <c r="F65" s="14" t="s">
        <v>146</v>
      </c>
      <c r="G65" s="14">
        <v>46</v>
      </c>
      <c r="H65" s="14">
        <f t="shared" si="0"/>
        <v>3.22</v>
      </c>
      <c r="I65" s="14">
        <f t="shared" si="1"/>
        <v>83.1</v>
      </c>
      <c r="J65" s="14" t="s">
        <v>19</v>
      </c>
      <c r="K65" s="14">
        <v>71</v>
      </c>
      <c r="L65" s="18">
        <f t="shared" si="2"/>
        <v>0.771739130434783</v>
      </c>
      <c r="M65" s="19">
        <v>64</v>
      </c>
      <c r="N65" s="18">
        <f t="shared" si="4"/>
        <v>0.695652173913043</v>
      </c>
    </row>
    <row r="66" s="16" customFormat="1" ht="12.4" spans="1:14">
      <c r="A66" s="13">
        <v>201201201</v>
      </c>
      <c r="B66" s="14" t="s">
        <v>147</v>
      </c>
      <c r="C66" s="14" t="s">
        <v>15</v>
      </c>
      <c r="D66" s="14" t="s">
        <v>16</v>
      </c>
      <c r="E66" s="14" t="s">
        <v>21</v>
      </c>
      <c r="F66" s="14" t="s">
        <v>148</v>
      </c>
      <c r="G66" s="14">
        <v>31</v>
      </c>
      <c r="H66" s="14">
        <f t="shared" ref="H66:H93" si="5">G66*0.07</f>
        <v>2.17</v>
      </c>
      <c r="I66" s="14">
        <f t="shared" ref="I66:I93" si="6">F66+H66</f>
        <v>83.05</v>
      </c>
      <c r="J66" s="14" t="s">
        <v>19</v>
      </c>
      <c r="K66" s="14">
        <v>62</v>
      </c>
      <c r="L66" s="18">
        <f t="shared" ref="L66:L93" si="7">K66/92</f>
        <v>0.673913043478261</v>
      </c>
      <c r="M66" s="19">
        <v>65</v>
      </c>
      <c r="N66" s="18">
        <f t="shared" si="4"/>
        <v>0.706521739130435</v>
      </c>
    </row>
    <row r="67" s="16" customFormat="1" ht="12.4" spans="1:14">
      <c r="A67" s="13">
        <v>211002501</v>
      </c>
      <c r="B67" s="14" t="s">
        <v>149</v>
      </c>
      <c r="C67" s="14" t="s">
        <v>15</v>
      </c>
      <c r="D67" s="14" t="s">
        <v>16</v>
      </c>
      <c r="E67" s="14" t="s">
        <v>17</v>
      </c>
      <c r="F67" s="14" t="s">
        <v>136</v>
      </c>
      <c r="G67" s="14">
        <v>38</v>
      </c>
      <c r="H67" s="14">
        <f t="shared" si="5"/>
        <v>2.66</v>
      </c>
      <c r="I67" s="14">
        <f t="shared" si="6"/>
        <v>82.95</v>
      </c>
      <c r="J67" s="14" t="s">
        <v>19</v>
      </c>
      <c r="K67" s="14">
        <v>66</v>
      </c>
      <c r="L67" s="18">
        <f t="shared" si="7"/>
        <v>0.717391304347826</v>
      </c>
      <c r="M67" s="19">
        <v>66</v>
      </c>
      <c r="N67" s="18">
        <f t="shared" ref="N67:N93" si="8">M67/92</f>
        <v>0.717391304347826</v>
      </c>
    </row>
    <row r="68" s="16" customFormat="1" ht="12.4" spans="1:14">
      <c r="A68" s="13">
        <v>200601212</v>
      </c>
      <c r="B68" s="14" t="s">
        <v>150</v>
      </c>
      <c r="C68" s="14" t="s">
        <v>15</v>
      </c>
      <c r="D68" s="14" t="s">
        <v>16</v>
      </c>
      <c r="E68" s="14" t="s">
        <v>21</v>
      </c>
      <c r="F68" s="14" t="s">
        <v>151</v>
      </c>
      <c r="G68" s="14">
        <v>0</v>
      </c>
      <c r="H68" s="14">
        <f t="shared" si="5"/>
        <v>0</v>
      </c>
      <c r="I68" s="14">
        <f t="shared" si="6"/>
        <v>82.67</v>
      </c>
      <c r="J68" s="14" t="s">
        <v>19</v>
      </c>
      <c r="K68" s="14">
        <v>53</v>
      </c>
      <c r="L68" s="18">
        <f t="shared" si="7"/>
        <v>0.576086956521739</v>
      </c>
      <c r="M68" s="19">
        <v>67</v>
      </c>
      <c r="N68" s="18">
        <f t="shared" si="8"/>
        <v>0.728260869565217</v>
      </c>
    </row>
    <row r="69" s="16" customFormat="1" ht="12.4" spans="1:14">
      <c r="A69" s="13">
        <v>211001129</v>
      </c>
      <c r="B69" s="14" t="s">
        <v>152</v>
      </c>
      <c r="C69" s="14" t="s">
        <v>15</v>
      </c>
      <c r="D69" s="14" t="s">
        <v>16</v>
      </c>
      <c r="E69" s="14" t="s">
        <v>21</v>
      </c>
      <c r="F69" s="14" t="s">
        <v>153</v>
      </c>
      <c r="G69" s="14">
        <v>71</v>
      </c>
      <c r="H69" s="14">
        <f t="shared" si="5"/>
        <v>4.97</v>
      </c>
      <c r="I69" s="14">
        <f t="shared" si="6"/>
        <v>82.35</v>
      </c>
      <c r="J69" s="14" t="s">
        <v>19</v>
      </c>
      <c r="K69" s="14">
        <v>82</v>
      </c>
      <c r="L69" s="18">
        <f t="shared" si="7"/>
        <v>0.891304347826087</v>
      </c>
      <c r="M69" s="19">
        <v>68</v>
      </c>
      <c r="N69" s="18">
        <f t="shared" si="8"/>
        <v>0.739130434782609</v>
      </c>
    </row>
    <row r="70" s="16" customFormat="1" ht="12.4" spans="1:14">
      <c r="A70" s="13">
        <v>211002703</v>
      </c>
      <c r="B70" s="14" t="s">
        <v>154</v>
      </c>
      <c r="C70" s="14" t="s">
        <v>15</v>
      </c>
      <c r="D70" s="14" t="s">
        <v>16</v>
      </c>
      <c r="E70" s="14" t="s">
        <v>26</v>
      </c>
      <c r="F70" s="14" t="s">
        <v>155</v>
      </c>
      <c r="G70" s="14">
        <v>26</v>
      </c>
      <c r="H70" s="14">
        <f t="shared" si="5"/>
        <v>1.82</v>
      </c>
      <c r="I70" s="14">
        <f t="shared" si="6"/>
        <v>81.74</v>
      </c>
      <c r="J70" s="14" t="s">
        <v>19</v>
      </c>
      <c r="K70" s="14">
        <v>70</v>
      </c>
      <c r="L70" s="18">
        <f t="shared" si="7"/>
        <v>0.760869565217391</v>
      </c>
      <c r="M70" s="19">
        <v>69</v>
      </c>
      <c r="N70" s="18">
        <f t="shared" si="8"/>
        <v>0.75</v>
      </c>
    </row>
    <row r="71" s="16" customFormat="1" ht="12.4" spans="1:14">
      <c r="A71" s="13">
        <v>210601113</v>
      </c>
      <c r="B71" s="14" t="s">
        <v>156</v>
      </c>
      <c r="C71" s="14" t="s">
        <v>15</v>
      </c>
      <c r="D71" s="14" t="s">
        <v>16</v>
      </c>
      <c r="E71" s="14" t="s">
        <v>21</v>
      </c>
      <c r="F71" s="14" t="s">
        <v>157</v>
      </c>
      <c r="G71" s="14">
        <v>37</v>
      </c>
      <c r="H71" s="14">
        <f t="shared" si="5"/>
        <v>2.59</v>
      </c>
      <c r="I71" s="14">
        <f t="shared" si="6"/>
        <v>81.7</v>
      </c>
      <c r="J71" s="14" t="s">
        <v>19</v>
      </c>
      <c r="K71" s="14">
        <v>74</v>
      </c>
      <c r="L71" s="18">
        <f t="shared" si="7"/>
        <v>0.804347826086957</v>
      </c>
      <c r="M71" s="19">
        <v>70</v>
      </c>
      <c r="N71" s="18">
        <f t="shared" si="8"/>
        <v>0.760869565217391</v>
      </c>
    </row>
    <row r="72" s="16" customFormat="1" ht="12.4" spans="1:14">
      <c r="A72" s="13">
        <v>211002426</v>
      </c>
      <c r="B72" s="14" t="s">
        <v>158</v>
      </c>
      <c r="C72" s="14" t="s">
        <v>15</v>
      </c>
      <c r="D72" s="14" t="s">
        <v>16</v>
      </c>
      <c r="E72" s="14" t="s">
        <v>26</v>
      </c>
      <c r="F72" s="14" t="s">
        <v>159</v>
      </c>
      <c r="G72" s="14">
        <v>98</v>
      </c>
      <c r="H72" s="14">
        <f t="shared" si="5"/>
        <v>6.86</v>
      </c>
      <c r="I72" s="14">
        <f t="shared" si="6"/>
        <v>81.66</v>
      </c>
      <c r="J72" s="14" t="s">
        <v>19</v>
      </c>
      <c r="K72" s="14">
        <v>89</v>
      </c>
      <c r="L72" s="18">
        <f t="shared" si="7"/>
        <v>0.967391304347826</v>
      </c>
      <c r="M72" s="19">
        <v>71</v>
      </c>
      <c r="N72" s="18">
        <f t="shared" si="8"/>
        <v>0.771739130434783</v>
      </c>
    </row>
    <row r="73" s="16" customFormat="1" ht="12.4" spans="1:14">
      <c r="A73" s="13">
        <v>211002704</v>
      </c>
      <c r="B73" s="14" t="s">
        <v>160</v>
      </c>
      <c r="C73" s="14" t="s">
        <v>15</v>
      </c>
      <c r="D73" s="14" t="s">
        <v>16</v>
      </c>
      <c r="E73" s="14" t="s">
        <v>26</v>
      </c>
      <c r="F73" s="14" t="s">
        <v>161</v>
      </c>
      <c r="G73" s="14">
        <v>49</v>
      </c>
      <c r="H73" s="14">
        <f t="shared" si="5"/>
        <v>3.43</v>
      </c>
      <c r="I73" s="14">
        <f t="shared" si="6"/>
        <v>81.6</v>
      </c>
      <c r="J73" s="14" t="s">
        <v>19</v>
      </c>
      <c r="K73" s="14">
        <v>78</v>
      </c>
      <c r="L73" s="18">
        <f t="shared" si="7"/>
        <v>0.847826086956522</v>
      </c>
      <c r="M73" s="19">
        <v>72</v>
      </c>
      <c r="N73" s="18">
        <f t="shared" si="8"/>
        <v>0.782608695652174</v>
      </c>
    </row>
    <row r="74" s="16" customFormat="1" ht="12.4" spans="1:14">
      <c r="A74" s="13">
        <v>211002614</v>
      </c>
      <c r="B74" s="14" t="s">
        <v>162</v>
      </c>
      <c r="C74" s="14" t="s">
        <v>15</v>
      </c>
      <c r="D74" s="14" t="s">
        <v>16</v>
      </c>
      <c r="E74" s="14" t="s">
        <v>17</v>
      </c>
      <c r="F74" s="14" t="s">
        <v>163</v>
      </c>
      <c r="G74" s="14">
        <v>5</v>
      </c>
      <c r="H74" s="14">
        <f t="shared" si="5"/>
        <v>0.35</v>
      </c>
      <c r="I74" s="14">
        <f t="shared" si="6"/>
        <v>81.59</v>
      </c>
      <c r="J74" s="14" t="s">
        <v>19</v>
      </c>
      <c r="K74" s="14">
        <v>60</v>
      </c>
      <c r="L74" s="18">
        <f t="shared" si="7"/>
        <v>0.652173913043478</v>
      </c>
      <c r="M74" s="19">
        <v>73</v>
      </c>
      <c r="N74" s="18">
        <f t="shared" si="8"/>
        <v>0.793478260869565</v>
      </c>
    </row>
    <row r="75" s="16" customFormat="1" ht="12.4" spans="1:14">
      <c r="A75" s="13">
        <v>210601418</v>
      </c>
      <c r="B75" s="14" t="s">
        <v>164</v>
      </c>
      <c r="C75" s="14" t="s">
        <v>15</v>
      </c>
      <c r="D75" s="14" t="s">
        <v>16</v>
      </c>
      <c r="E75" s="14" t="s">
        <v>21</v>
      </c>
      <c r="F75" s="14" t="s">
        <v>165</v>
      </c>
      <c r="G75" s="14">
        <v>14</v>
      </c>
      <c r="H75" s="14">
        <f t="shared" si="5"/>
        <v>0.98</v>
      </c>
      <c r="I75" s="14">
        <f t="shared" si="6"/>
        <v>81.49</v>
      </c>
      <c r="J75" s="14" t="s">
        <v>19</v>
      </c>
      <c r="K75" s="14">
        <v>64</v>
      </c>
      <c r="L75" s="18">
        <f t="shared" si="7"/>
        <v>0.695652173913043</v>
      </c>
      <c r="M75" s="19">
        <v>74</v>
      </c>
      <c r="N75" s="18">
        <f t="shared" si="8"/>
        <v>0.804347826086957</v>
      </c>
    </row>
    <row r="76" s="16" customFormat="1" ht="12.4" spans="1:14">
      <c r="A76" s="13">
        <v>210412108</v>
      </c>
      <c r="B76" s="14" t="s">
        <v>166</v>
      </c>
      <c r="C76" s="14" t="s">
        <v>15</v>
      </c>
      <c r="D76" s="14" t="s">
        <v>16</v>
      </c>
      <c r="E76" s="14" t="s">
        <v>21</v>
      </c>
      <c r="F76" s="14" t="s">
        <v>167</v>
      </c>
      <c r="G76" s="14">
        <v>0</v>
      </c>
      <c r="H76" s="14">
        <f t="shared" si="5"/>
        <v>0</v>
      </c>
      <c r="I76" s="14">
        <f t="shared" si="6"/>
        <v>81.47</v>
      </c>
      <c r="J76" s="14" t="s">
        <v>19</v>
      </c>
      <c r="K76" s="14">
        <v>57</v>
      </c>
      <c r="L76" s="18">
        <f t="shared" si="7"/>
        <v>0.619565217391304</v>
      </c>
      <c r="M76" s="19">
        <v>75</v>
      </c>
      <c r="N76" s="18">
        <f t="shared" si="8"/>
        <v>0.815217391304348</v>
      </c>
    </row>
    <row r="77" s="16" customFormat="1" ht="12.4" spans="1:14">
      <c r="A77" s="13">
        <v>211101112</v>
      </c>
      <c r="B77" s="14" t="s">
        <v>168</v>
      </c>
      <c r="C77" s="14" t="s">
        <v>15</v>
      </c>
      <c r="D77" s="14" t="s">
        <v>16</v>
      </c>
      <c r="E77" s="14" t="s">
        <v>21</v>
      </c>
      <c r="F77" s="14" t="s">
        <v>169</v>
      </c>
      <c r="G77" s="14">
        <v>0</v>
      </c>
      <c r="H77" s="14">
        <f t="shared" si="5"/>
        <v>0</v>
      </c>
      <c r="I77" s="14">
        <f t="shared" si="6"/>
        <v>80.94</v>
      </c>
      <c r="J77" s="14" t="s">
        <v>19</v>
      </c>
      <c r="K77" s="14">
        <v>61</v>
      </c>
      <c r="L77" s="18">
        <f t="shared" si="7"/>
        <v>0.66304347826087</v>
      </c>
      <c r="M77" s="19">
        <v>76</v>
      </c>
      <c r="N77" s="18">
        <f t="shared" si="8"/>
        <v>0.826086956521739</v>
      </c>
    </row>
    <row r="78" s="16" customFormat="1" ht="12.4" spans="1:14">
      <c r="A78" s="13">
        <v>211002513</v>
      </c>
      <c r="B78" s="14" t="s">
        <v>170</v>
      </c>
      <c r="C78" s="14" t="s">
        <v>15</v>
      </c>
      <c r="D78" s="14" t="s">
        <v>16</v>
      </c>
      <c r="E78" s="14" t="s">
        <v>21</v>
      </c>
      <c r="F78" s="14" t="s">
        <v>171</v>
      </c>
      <c r="G78" s="14">
        <v>12</v>
      </c>
      <c r="H78" s="14">
        <f t="shared" si="5"/>
        <v>0.84</v>
      </c>
      <c r="I78" s="14">
        <f t="shared" si="6"/>
        <v>80.83</v>
      </c>
      <c r="J78" s="14" t="s">
        <v>19</v>
      </c>
      <c r="K78" s="14">
        <v>69</v>
      </c>
      <c r="L78" s="18">
        <f t="shared" si="7"/>
        <v>0.75</v>
      </c>
      <c r="M78" s="19">
        <v>77</v>
      </c>
      <c r="N78" s="18">
        <f t="shared" si="8"/>
        <v>0.83695652173913</v>
      </c>
    </row>
    <row r="79" s="16" customFormat="1" ht="12.4" spans="1:14">
      <c r="A79" s="13">
        <v>210601225</v>
      </c>
      <c r="B79" s="14" t="s">
        <v>172</v>
      </c>
      <c r="C79" s="14" t="s">
        <v>15</v>
      </c>
      <c r="D79" s="14" t="s">
        <v>16</v>
      </c>
      <c r="E79" s="14" t="s">
        <v>17</v>
      </c>
      <c r="F79" s="14" t="s">
        <v>173</v>
      </c>
      <c r="G79" s="14">
        <v>0</v>
      </c>
      <c r="H79" s="14">
        <f t="shared" si="5"/>
        <v>0</v>
      </c>
      <c r="I79" s="14">
        <f t="shared" si="6"/>
        <v>80.5</v>
      </c>
      <c r="J79" s="14" t="s">
        <v>19</v>
      </c>
      <c r="K79" s="14">
        <v>65</v>
      </c>
      <c r="L79" s="18">
        <f t="shared" si="7"/>
        <v>0.706521739130435</v>
      </c>
      <c r="M79" s="19">
        <v>78</v>
      </c>
      <c r="N79" s="18">
        <f t="shared" si="8"/>
        <v>0.847826086956522</v>
      </c>
    </row>
    <row r="80" s="16" customFormat="1" ht="12.4" spans="1:14">
      <c r="A80" s="13">
        <v>210604120</v>
      </c>
      <c r="B80" s="14" t="s">
        <v>174</v>
      </c>
      <c r="C80" s="14" t="s">
        <v>15</v>
      </c>
      <c r="D80" s="14" t="s">
        <v>16</v>
      </c>
      <c r="E80" s="14" t="s">
        <v>17</v>
      </c>
      <c r="F80" s="14" t="s">
        <v>175</v>
      </c>
      <c r="G80" s="14">
        <v>19</v>
      </c>
      <c r="H80" s="14">
        <f t="shared" si="5"/>
        <v>1.33</v>
      </c>
      <c r="I80" s="14">
        <f t="shared" si="6"/>
        <v>79.86</v>
      </c>
      <c r="J80" s="14" t="s">
        <v>19</v>
      </c>
      <c r="K80" s="14">
        <v>76</v>
      </c>
      <c r="L80" s="18">
        <f t="shared" si="7"/>
        <v>0.826086956521739</v>
      </c>
      <c r="M80" s="19">
        <v>79</v>
      </c>
      <c r="N80" s="18">
        <f t="shared" si="8"/>
        <v>0.858695652173913</v>
      </c>
    </row>
    <row r="81" s="16" customFormat="1" ht="12.4" spans="1:14">
      <c r="A81" s="13">
        <v>211002323</v>
      </c>
      <c r="B81" s="14" t="s">
        <v>176</v>
      </c>
      <c r="C81" s="14" t="s">
        <v>15</v>
      </c>
      <c r="D81" s="14" t="s">
        <v>16</v>
      </c>
      <c r="E81" s="14" t="s">
        <v>26</v>
      </c>
      <c r="F81" s="14" t="s">
        <v>177</v>
      </c>
      <c r="G81" s="14">
        <v>49</v>
      </c>
      <c r="H81" s="14">
        <f t="shared" si="5"/>
        <v>3.43</v>
      </c>
      <c r="I81" s="14">
        <f t="shared" si="6"/>
        <v>79.7</v>
      </c>
      <c r="J81" s="14" t="s">
        <v>19</v>
      </c>
      <c r="K81" s="14">
        <v>86</v>
      </c>
      <c r="L81" s="18">
        <f t="shared" si="7"/>
        <v>0.934782608695652</v>
      </c>
      <c r="M81" s="19">
        <v>80</v>
      </c>
      <c r="N81" s="18">
        <f t="shared" si="8"/>
        <v>0.869565217391304</v>
      </c>
    </row>
    <row r="82" s="16" customFormat="1" ht="12.4" spans="1:14">
      <c r="A82" s="13">
        <v>211002602</v>
      </c>
      <c r="B82" s="14" t="s">
        <v>178</v>
      </c>
      <c r="C82" s="14" t="s">
        <v>15</v>
      </c>
      <c r="D82" s="14" t="s">
        <v>16</v>
      </c>
      <c r="E82" s="14" t="s">
        <v>26</v>
      </c>
      <c r="F82" s="14" t="s">
        <v>179</v>
      </c>
      <c r="G82" s="14">
        <v>35</v>
      </c>
      <c r="H82" s="14">
        <f t="shared" si="5"/>
        <v>2.45</v>
      </c>
      <c r="I82" s="14">
        <f t="shared" si="6"/>
        <v>79.1</v>
      </c>
      <c r="J82" s="14" t="s">
        <v>19</v>
      </c>
      <c r="K82" s="14">
        <v>84</v>
      </c>
      <c r="L82" s="18">
        <f t="shared" si="7"/>
        <v>0.91304347826087</v>
      </c>
      <c r="M82" s="19">
        <v>81</v>
      </c>
      <c r="N82" s="18">
        <f t="shared" si="8"/>
        <v>0.880434782608696</v>
      </c>
    </row>
    <row r="83" s="16" customFormat="1" ht="12.4" spans="1:14">
      <c r="A83" s="13">
        <v>200401303</v>
      </c>
      <c r="B83" s="14" t="s">
        <v>180</v>
      </c>
      <c r="C83" s="14" t="s">
        <v>15</v>
      </c>
      <c r="D83" s="14" t="s">
        <v>16</v>
      </c>
      <c r="E83" s="14" t="s">
        <v>26</v>
      </c>
      <c r="F83" s="14" t="s">
        <v>181</v>
      </c>
      <c r="G83" s="14">
        <v>0</v>
      </c>
      <c r="H83" s="14">
        <f t="shared" si="5"/>
        <v>0</v>
      </c>
      <c r="I83" s="14">
        <f t="shared" si="6"/>
        <v>78.87</v>
      </c>
      <c r="J83" s="14" t="s">
        <v>19</v>
      </c>
      <c r="K83" s="14">
        <v>75</v>
      </c>
      <c r="L83" s="18">
        <f t="shared" si="7"/>
        <v>0.815217391304348</v>
      </c>
      <c r="M83" s="19">
        <v>82</v>
      </c>
      <c r="N83" s="18">
        <f t="shared" si="8"/>
        <v>0.891304347826087</v>
      </c>
    </row>
    <row r="84" s="16" customFormat="1" ht="12.4" spans="1:14">
      <c r="A84" s="13">
        <v>211002216</v>
      </c>
      <c r="B84" s="14" t="s">
        <v>182</v>
      </c>
      <c r="C84" s="14" t="s">
        <v>15</v>
      </c>
      <c r="D84" s="14" t="s">
        <v>16</v>
      </c>
      <c r="E84" s="14" t="s">
        <v>21</v>
      </c>
      <c r="F84" s="14" t="s">
        <v>175</v>
      </c>
      <c r="G84" s="14">
        <v>0</v>
      </c>
      <c r="H84" s="14">
        <f t="shared" si="5"/>
        <v>0</v>
      </c>
      <c r="I84" s="14">
        <f t="shared" si="6"/>
        <v>78.53</v>
      </c>
      <c r="J84" s="14" t="s">
        <v>19</v>
      </c>
      <c r="K84" s="14">
        <v>77</v>
      </c>
      <c r="L84" s="18">
        <f t="shared" si="7"/>
        <v>0.83695652173913</v>
      </c>
      <c r="M84" s="19">
        <v>83</v>
      </c>
      <c r="N84" s="18">
        <f t="shared" si="8"/>
        <v>0.902173913043478</v>
      </c>
    </row>
    <row r="85" s="16" customFormat="1" ht="12.4" spans="1:14">
      <c r="A85" s="13">
        <v>211002705</v>
      </c>
      <c r="B85" s="14" t="s">
        <v>183</v>
      </c>
      <c r="C85" s="14" t="s">
        <v>15</v>
      </c>
      <c r="D85" s="14" t="s">
        <v>16</v>
      </c>
      <c r="E85" s="14" t="s">
        <v>17</v>
      </c>
      <c r="F85" s="14" t="s">
        <v>184</v>
      </c>
      <c r="G85" s="14">
        <v>10</v>
      </c>
      <c r="H85" s="14">
        <f t="shared" si="5"/>
        <v>0.7</v>
      </c>
      <c r="I85" s="14">
        <f t="shared" si="6"/>
        <v>78.5</v>
      </c>
      <c r="J85" s="14" t="s">
        <v>19</v>
      </c>
      <c r="K85" s="14">
        <v>80</v>
      </c>
      <c r="L85" s="18">
        <f t="shared" si="7"/>
        <v>0.869565217391304</v>
      </c>
      <c r="M85" s="19">
        <v>84</v>
      </c>
      <c r="N85" s="18">
        <f t="shared" si="8"/>
        <v>0.91304347826087</v>
      </c>
    </row>
    <row r="86" s="16" customFormat="1" ht="12.4" spans="1:14">
      <c r="A86" s="13">
        <v>211002710</v>
      </c>
      <c r="B86" s="14" t="s">
        <v>185</v>
      </c>
      <c r="C86" s="14" t="s">
        <v>15</v>
      </c>
      <c r="D86" s="14" t="s">
        <v>16</v>
      </c>
      <c r="E86" s="14" t="s">
        <v>26</v>
      </c>
      <c r="F86" s="14" t="s">
        <v>186</v>
      </c>
      <c r="G86" s="14">
        <v>0</v>
      </c>
      <c r="H86" s="14">
        <f t="shared" si="5"/>
        <v>0</v>
      </c>
      <c r="I86" s="14">
        <f t="shared" si="6"/>
        <v>77.51</v>
      </c>
      <c r="J86" s="14" t="s">
        <v>19</v>
      </c>
      <c r="K86" s="14">
        <v>81</v>
      </c>
      <c r="L86" s="18">
        <f t="shared" si="7"/>
        <v>0.880434782608696</v>
      </c>
      <c r="M86" s="19">
        <v>85</v>
      </c>
      <c r="N86" s="18">
        <f t="shared" si="8"/>
        <v>0.923913043478261</v>
      </c>
    </row>
    <row r="87" s="16" customFormat="1" ht="12.4" spans="1:14">
      <c r="A87" s="13">
        <v>211002319</v>
      </c>
      <c r="B87" s="14" t="s">
        <v>187</v>
      </c>
      <c r="C87" s="14" t="s">
        <v>15</v>
      </c>
      <c r="D87" s="14" t="s">
        <v>16</v>
      </c>
      <c r="E87" s="14" t="s">
        <v>26</v>
      </c>
      <c r="F87" s="14" t="s">
        <v>188</v>
      </c>
      <c r="G87" s="14">
        <v>57</v>
      </c>
      <c r="H87" s="14">
        <f t="shared" si="5"/>
        <v>3.99</v>
      </c>
      <c r="I87" s="14">
        <f t="shared" si="6"/>
        <v>77.04</v>
      </c>
      <c r="J87" s="14" t="s">
        <v>19</v>
      </c>
      <c r="K87" s="14">
        <v>90</v>
      </c>
      <c r="L87" s="18">
        <f t="shared" si="7"/>
        <v>0.978260869565217</v>
      </c>
      <c r="M87" s="19">
        <v>86</v>
      </c>
      <c r="N87" s="18">
        <f t="shared" si="8"/>
        <v>0.934782608695652</v>
      </c>
    </row>
    <row r="88" s="16" customFormat="1" ht="12.4" spans="1:14">
      <c r="A88" s="13">
        <v>211002402</v>
      </c>
      <c r="B88" s="14" t="s">
        <v>189</v>
      </c>
      <c r="C88" s="14" t="s">
        <v>15</v>
      </c>
      <c r="D88" s="14" t="s">
        <v>16</v>
      </c>
      <c r="E88" s="14" t="s">
        <v>17</v>
      </c>
      <c r="F88" s="14" t="s">
        <v>190</v>
      </c>
      <c r="G88" s="14">
        <v>0</v>
      </c>
      <c r="H88" s="14">
        <f t="shared" si="5"/>
        <v>0</v>
      </c>
      <c r="I88" s="14">
        <f t="shared" si="6"/>
        <v>76.66</v>
      </c>
      <c r="J88" s="14" t="s">
        <v>19</v>
      </c>
      <c r="K88" s="14">
        <v>83</v>
      </c>
      <c r="L88" s="18">
        <f t="shared" si="7"/>
        <v>0.902173913043478</v>
      </c>
      <c r="M88" s="19">
        <v>87</v>
      </c>
      <c r="N88" s="18">
        <f t="shared" si="8"/>
        <v>0.945652173913043</v>
      </c>
    </row>
    <row r="89" s="16" customFormat="1" ht="12.4" spans="1:14">
      <c r="A89" s="13">
        <v>211002210</v>
      </c>
      <c r="B89" s="14" t="s">
        <v>191</v>
      </c>
      <c r="C89" s="14" t="s">
        <v>15</v>
      </c>
      <c r="D89" s="14" t="s">
        <v>16</v>
      </c>
      <c r="E89" s="14" t="s">
        <v>21</v>
      </c>
      <c r="F89" s="14" t="s">
        <v>192</v>
      </c>
      <c r="G89" s="14">
        <v>0</v>
      </c>
      <c r="H89" s="14">
        <f t="shared" si="5"/>
        <v>0</v>
      </c>
      <c r="I89" s="14">
        <f t="shared" si="6"/>
        <v>76.53</v>
      </c>
      <c r="J89" s="14" t="s">
        <v>19</v>
      </c>
      <c r="K89" s="14">
        <v>85</v>
      </c>
      <c r="L89" s="18">
        <f t="shared" si="7"/>
        <v>0.923913043478261</v>
      </c>
      <c r="M89" s="19">
        <v>88</v>
      </c>
      <c r="N89" s="18">
        <f t="shared" si="8"/>
        <v>0.956521739130435</v>
      </c>
    </row>
    <row r="90" s="16" customFormat="1" ht="12.4" spans="1:14">
      <c r="A90" s="13">
        <v>211002512</v>
      </c>
      <c r="B90" s="14" t="s">
        <v>193</v>
      </c>
      <c r="C90" s="14" t="s">
        <v>15</v>
      </c>
      <c r="D90" s="14" t="s">
        <v>16</v>
      </c>
      <c r="E90" s="14" t="s">
        <v>21</v>
      </c>
      <c r="F90" s="14" t="s">
        <v>194</v>
      </c>
      <c r="G90" s="14">
        <v>12</v>
      </c>
      <c r="H90" s="14">
        <f t="shared" si="5"/>
        <v>0.84</v>
      </c>
      <c r="I90" s="14">
        <f t="shared" si="6"/>
        <v>76.39</v>
      </c>
      <c r="J90" s="14" t="s">
        <v>19</v>
      </c>
      <c r="K90" s="14">
        <v>88</v>
      </c>
      <c r="L90" s="18">
        <f t="shared" si="7"/>
        <v>0.956521739130435</v>
      </c>
      <c r="M90" s="19">
        <v>89</v>
      </c>
      <c r="N90" s="18">
        <f t="shared" si="8"/>
        <v>0.967391304347826</v>
      </c>
    </row>
    <row r="91" s="16" customFormat="1" ht="12.4" spans="1:14">
      <c r="A91" s="13">
        <v>211002401</v>
      </c>
      <c r="B91" s="14" t="s">
        <v>195</v>
      </c>
      <c r="C91" s="14" t="s">
        <v>15</v>
      </c>
      <c r="D91" s="14" t="s">
        <v>16</v>
      </c>
      <c r="E91" s="14" t="s">
        <v>21</v>
      </c>
      <c r="F91" s="14" t="s">
        <v>196</v>
      </c>
      <c r="G91" s="14">
        <v>0</v>
      </c>
      <c r="H91" s="14">
        <f t="shared" si="5"/>
        <v>0</v>
      </c>
      <c r="I91" s="14">
        <f t="shared" si="6"/>
        <v>76.11</v>
      </c>
      <c r="J91" s="14" t="s">
        <v>19</v>
      </c>
      <c r="K91" s="14">
        <v>87</v>
      </c>
      <c r="L91" s="18">
        <f t="shared" si="7"/>
        <v>0.945652173913043</v>
      </c>
      <c r="M91" s="19">
        <v>90</v>
      </c>
      <c r="N91" s="18">
        <f t="shared" si="8"/>
        <v>0.978260869565217</v>
      </c>
    </row>
    <row r="92" s="16" customFormat="1" ht="12.4" spans="1:14">
      <c r="A92" s="13">
        <v>201701111</v>
      </c>
      <c r="B92" s="14" t="s">
        <v>197</v>
      </c>
      <c r="C92" s="14" t="s">
        <v>15</v>
      </c>
      <c r="D92" s="14" t="s">
        <v>16</v>
      </c>
      <c r="E92" s="14" t="s">
        <v>17</v>
      </c>
      <c r="F92" s="14" t="s">
        <v>198</v>
      </c>
      <c r="G92" s="14">
        <v>0</v>
      </c>
      <c r="H92" s="14">
        <f t="shared" si="5"/>
        <v>0</v>
      </c>
      <c r="I92" s="14">
        <f t="shared" si="6"/>
        <v>68.23</v>
      </c>
      <c r="J92" s="14" t="s">
        <v>199</v>
      </c>
      <c r="K92" s="14">
        <v>91</v>
      </c>
      <c r="L92" s="18">
        <f t="shared" si="7"/>
        <v>0.989130434782609</v>
      </c>
      <c r="M92" s="19">
        <v>91</v>
      </c>
      <c r="N92" s="18">
        <f t="shared" si="8"/>
        <v>0.989130434782609</v>
      </c>
    </row>
    <row r="93" s="16" customFormat="1" ht="12.4" spans="1:14">
      <c r="A93" s="13">
        <v>201002414</v>
      </c>
      <c r="B93" s="14" t="s">
        <v>200</v>
      </c>
      <c r="C93" s="14" t="s">
        <v>15</v>
      </c>
      <c r="D93" s="14" t="s">
        <v>16</v>
      </c>
      <c r="E93" s="14" t="s">
        <v>17</v>
      </c>
      <c r="F93" s="14" t="s">
        <v>201</v>
      </c>
      <c r="G93" s="14">
        <v>0</v>
      </c>
      <c r="H93" s="14">
        <f t="shared" si="5"/>
        <v>0</v>
      </c>
      <c r="I93" s="14">
        <f t="shared" si="6"/>
        <v>23.96</v>
      </c>
      <c r="J93" s="14" t="s">
        <v>199</v>
      </c>
      <c r="K93" s="14">
        <v>92</v>
      </c>
      <c r="L93" s="18">
        <f t="shared" si="7"/>
        <v>1</v>
      </c>
      <c r="M93" s="19">
        <v>92</v>
      </c>
      <c r="N93" s="18">
        <f t="shared" si="8"/>
        <v>1</v>
      </c>
    </row>
  </sheetData>
  <sortState ref="A2:O93">
    <sortCondition ref="I2" descending="1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F20" sqref="F20"/>
    </sheetView>
  </sheetViews>
  <sheetFormatPr defaultColWidth="9" defaultRowHeight="15"/>
  <cols>
    <col min="1" max="1" width="9.25"/>
    <col min="5" max="5" width="9.75" customWidth="1"/>
    <col min="12" max="12" width="10.125"/>
    <col min="13" max="13" width="11.25" customWidth="1"/>
    <col min="14" max="14" width="13.125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0" t="s">
        <v>12</v>
      </c>
      <c r="N1" s="9" t="s">
        <v>13</v>
      </c>
    </row>
    <row r="2" spans="1:14">
      <c r="A2" s="7">
        <v>211002305</v>
      </c>
      <c r="B2" s="5" t="s">
        <v>202</v>
      </c>
      <c r="C2" s="5" t="s">
        <v>15</v>
      </c>
      <c r="D2" s="5" t="s">
        <v>203</v>
      </c>
      <c r="E2" s="5" t="s">
        <v>204</v>
      </c>
      <c r="F2" s="5" t="s">
        <v>205</v>
      </c>
      <c r="G2" s="5">
        <v>100</v>
      </c>
      <c r="H2" s="6">
        <f t="shared" ref="H2:H62" si="0">G2*0.07</f>
        <v>7</v>
      </c>
      <c r="I2" s="6">
        <f t="shared" ref="I2:I62" si="1">F2+H2</f>
        <v>101.42</v>
      </c>
      <c r="J2" s="5" t="s">
        <v>19</v>
      </c>
      <c r="K2" s="6">
        <v>1</v>
      </c>
      <c r="L2" s="11">
        <f t="shared" ref="L2:L62" si="2">K2/61</f>
        <v>0.0163934426229508</v>
      </c>
      <c r="M2" s="6">
        <v>1</v>
      </c>
      <c r="N2" s="11">
        <f>M2/61</f>
        <v>0.0163934426229508</v>
      </c>
    </row>
    <row r="3" spans="1:14">
      <c r="A3" s="7">
        <v>211002610</v>
      </c>
      <c r="B3" s="5" t="s">
        <v>206</v>
      </c>
      <c r="C3" s="5" t="s">
        <v>15</v>
      </c>
      <c r="D3" s="5" t="s">
        <v>203</v>
      </c>
      <c r="E3" s="5" t="s">
        <v>207</v>
      </c>
      <c r="F3" s="5" t="s">
        <v>208</v>
      </c>
      <c r="G3" s="5">
        <v>100</v>
      </c>
      <c r="H3" s="6">
        <f t="shared" si="0"/>
        <v>7</v>
      </c>
      <c r="I3" s="6">
        <f t="shared" si="1"/>
        <v>99.43</v>
      </c>
      <c r="J3" s="5" t="s">
        <v>19</v>
      </c>
      <c r="K3" s="6">
        <v>2</v>
      </c>
      <c r="L3" s="11">
        <f t="shared" si="2"/>
        <v>0.0327868852459016</v>
      </c>
      <c r="M3" s="6">
        <v>2</v>
      </c>
      <c r="N3" s="11">
        <f t="shared" ref="N3:N34" si="3">M3/61</f>
        <v>0.0327868852459016</v>
      </c>
    </row>
    <row r="4" spans="1:14">
      <c r="A4" s="7">
        <v>211002107</v>
      </c>
      <c r="B4" s="5" t="s">
        <v>209</v>
      </c>
      <c r="C4" s="5" t="s">
        <v>15</v>
      </c>
      <c r="D4" s="5" t="s">
        <v>203</v>
      </c>
      <c r="E4" s="5" t="s">
        <v>204</v>
      </c>
      <c r="F4" s="5" t="s">
        <v>210</v>
      </c>
      <c r="G4" s="5">
        <v>100</v>
      </c>
      <c r="H4" s="6">
        <f t="shared" si="0"/>
        <v>7</v>
      </c>
      <c r="I4" s="6">
        <f t="shared" si="1"/>
        <v>98.18</v>
      </c>
      <c r="J4" s="5" t="s">
        <v>19</v>
      </c>
      <c r="K4" s="6">
        <v>3</v>
      </c>
      <c r="L4" s="11">
        <f t="shared" si="2"/>
        <v>0.0491803278688525</v>
      </c>
      <c r="M4" s="6">
        <v>3</v>
      </c>
      <c r="N4" s="11">
        <f t="shared" si="3"/>
        <v>0.0491803278688525</v>
      </c>
    </row>
    <row r="5" spans="1:14">
      <c r="A5" s="7">
        <v>210202104</v>
      </c>
      <c r="B5" s="5" t="s">
        <v>211</v>
      </c>
      <c r="C5" s="5" t="s">
        <v>15</v>
      </c>
      <c r="D5" s="5" t="s">
        <v>203</v>
      </c>
      <c r="E5" s="5" t="s">
        <v>207</v>
      </c>
      <c r="F5" s="5" t="s">
        <v>212</v>
      </c>
      <c r="G5" s="5">
        <v>100</v>
      </c>
      <c r="H5" s="6">
        <f t="shared" si="0"/>
        <v>7</v>
      </c>
      <c r="I5" s="6">
        <f t="shared" si="1"/>
        <v>97.98</v>
      </c>
      <c r="J5" s="5" t="s">
        <v>19</v>
      </c>
      <c r="K5" s="6">
        <v>4</v>
      </c>
      <c r="L5" s="11">
        <f t="shared" si="2"/>
        <v>0.0655737704918033</v>
      </c>
      <c r="M5" s="6">
        <v>4</v>
      </c>
      <c r="N5" s="11">
        <f t="shared" si="3"/>
        <v>0.0655737704918033</v>
      </c>
    </row>
    <row r="6" spans="1:14">
      <c r="A6" s="7">
        <v>210701607</v>
      </c>
      <c r="B6" s="5" t="s">
        <v>213</v>
      </c>
      <c r="C6" s="5" t="s">
        <v>15</v>
      </c>
      <c r="D6" s="5" t="s">
        <v>203</v>
      </c>
      <c r="E6" s="5" t="s">
        <v>207</v>
      </c>
      <c r="F6" s="5" t="s">
        <v>214</v>
      </c>
      <c r="G6" s="5">
        <v>100</v>
      </c>
      <c r="H6" s="6">
        <f t="shared" si="0"/>
        <v>7</v>
      </c>
      <c r="I6" s="6">
        <f t="shared" si="1"/>
        <v>97.18</v>
      </c>
      <c r="J6" s="5" t="s">
        <v>19</v>
      </c>
      <c r="K6" s="6">
        <v>5</v>
      </c>
      <c r="L6" s="11">
        <f t="shared" si="2"/>
        <v>0.0819672131147541</v>
      </c>
      <c r="M6" s="6">
        <v>5</v>
      </c>
      <c r="N6" s="11">
        <f t="shared" si="3"/>
        <v>0.0819672131147541</v>
      </c>
    </row>
    <row r="7" spans="1:14">
      <c r="A7" s="7">
        <v>211002330</v>
      </c>
      <c r="B7" s="5" t="s">
        <v>215</v>
      </c>
      <c r="C7" s="5" t="s">
        <v>15</v>
      </c>
      <c r="D7" s="5" t="s">
        <v>203</v>
      </c>
      <c r="E7" s="5" t="s">
        <v>207</v>
      </c>
      <c r="F7" s="5" t="s">
        <v>41</v>
      </c>
      <c r="G7" s="5">
        <v>100</v>
      </c>
      <c r="H7" s="6">
        <f t="shared" si="0"/>
        <v>7</v>
      </c>
      <c r="I7" s="6">
        <f t="shared" si="1"/>
        <v>97.06</v>
      </c>
      <c r="J7" s="5" t="s">
        <v>19</v>
      </c>
      <c r="K7" s="6">
        <v>6</v>
      </c>
      <c r="L7" s="11">
        <f t="shared" si="2"/>
        <v>0.0983606557377049</v>
      </c>
      <c r="M7" s="6">
        <v>6</v>
      </c>
      <c r="N7" s="11">
        <f t="shared" si="3"/>
        <v>0.0983606557377049</v>
      </c>
    </row>
    <row r="8" spans="1:14">
      <c r="A8" s="7">
        <v>211002304</v>
      </c>
      <c r="B8" s="5" t="s">
        <v>216</v>
      </c>
      <c r="C8" s="5" t="s">
        <v>15</v>
      </c>
      <c r="D8" s="5" t="s">
        <v>203</v>
      </c>
      <c r="E8" s="5" t="s">
        <v>204</v>
      </c>
      <c r="F8" s="5" t="s">
        <v>217</v>
      </c>
      <c r="G8" s="5">
        <v>100</v>
      </c>
      <c r="H8" s="6">
        <f t="shared" si="0"/>
        <v>7</v>
      </c>
      <c r="I8" s="6">
        <f t="shared" si="1"/>
        <v>94.99</v>
      </c>
      <c r="J8" s="5" t="s">
        <v>19</v>
      </c>
      <c r="K8" s="6">
        <v>9</v>
      </c>
      <c r="L8" s="11">
        <f t="shared" si="2"/>
        <v>0.147540983606557</v>
      </c>
      <c r="M8" s="6">
        <v>7</v>
      </c>
      <c r="N8" s="11">
        <f t="shared" si="3"/>
        <v>0.114754098360656</v>
      </c>
    </row>
    <row r="9" spans="1:14">
      <c r="A9" s="7">
        <v>210201630</v>
      </c>
      <c r="B9" s="5" t="s">
        <v>218</v>
      </c>
      <c r="C9" s="5" t="s">
        <v>15</v>
      </c>
      <c r="D9" s="5" t="s">
        <v>203</v>
      </c>
      <c r="E9" s="5" t="s">
        <v>204</v>
      </c>
      <c r="F9" s="5" t="s">
        <v>219</v>
      </c>
      <c r="G9" s="5">
        <v>95</v>
      </c>
      <c r="H9" s="6">
        <f t="shared" si="0"/>
        <v>6.65</v>
      </c>
      <c r="I9" s="6">
        <f t="shared" si="1"/>
        <v>94.15</v>
      </c>
      <c r="J9" s="5" t="s">
        <v>19</v>
      </c>
      <c r="K9" s="6">
        <v>11</v>
      </c>
      <c r="L9" s="11">
        <f t="shared" si="2"/>
        <v>0.180327868852459</v>
      </c>
      <c r="M9" s="6">
        <v>8</v>
      </c>
      <c r="N9" s="11">
        <f t="shared" si="3"/>
        <v>0.131147540983607</v>
      </c>
    </row>
    <row r="10" spans="1:14">
      <c r="A10" s="7">
        <v>211002725</v>
      </c>
      <c r="B10" s="5" t="s">
        <v>220</v>
      </c>
      <c r="C10" s="5" t="s">
        <v>15</v>
      </c>
      <c r="D10" s="5" t="s">
        <v>203</v>
      </c>
      <c r="E10" s="5" t="s">
        <v>204</v>
      </c>
      <c r="F10" s="5" t="s">
        <v>221</v>
      </c>
      <c r="G10" s="5">
        <v>100</v>
      </c>
      <c r="H10" s="6">
        <f t="shared" si="0"/>
        <v>7</v>
      </c>
      <c r="I10" s="6">
        <f t="shared" si="1"/>
        <v>94.08</v>
      </c>
      <c r="J10" s="5" t="s">
        <v>19</v>
      </c>
      <c r="K10" s="6">
        <v>12</v>
      </c>
      <c r="L10" s="11">
        <f t="shared" si="2"/>
        <v>0.19672131147541</v>
      </c>
      <c r="M10" s="6">
        <v>9</v>
      </c>
      <c r="N10" s="11">
        <f t="shared" si="3"/>
        <v>0.147540983606557</v>
      </c>
    </row>
    <row r="11" spans="1:14">
      <c r="A11" s="7">
        <v>200303303</v>
      </c>
      <c r="B11" s="5" t="s">
        <v>222</v>
      </c>
      <c r="C11" s="5" t="s">
        <v>15</v>
      </c>
      <c r="D11" s="5" t="s">
        <v>203</v>
      </c>
      <c r="E11" s="5" t="s">
        <v>207</v>
      </c>
      <c r="F11" s="5" t="s">
        <v>48</v>
      </c>
      <c r="G11" s="5">
        <v>63</v>
      </c>
      <c r="H11" s="6">
        <f t="shared" si="0"/>
        <v>4.41</v>
      </c>
      <c r="I11" s="6">
        <f t="shared" si="1"/>
        <v>93.62</v>
      </c>
      <c r="J11" s="5" t="s">
        <v>19</v>
      </c>
      <c r="K11" s="6">
        <v>7</v>
      </c>
      <c r="L11" s="11">
        <f t="shared" si="2"/>
        <v>0.114754098360656</v>
      </c>
      <c r="M11" s="6">
        <v>10</v>
      </c>
      <c r="N11" s="11">
        <f t="shared" si="3"/>
        <v>0.163934426229508</v>
      </c>
    </row>
    <row r="12" spans="1:14">
      <c r="A12" s="7">
        <v>211002228</v>
      </c>
      <c r="B12" s="5" t="s">
        <v>223</v>
      </c>
      <c r="C12" s="5" t="s">
        <v>15</v>
      </c>
      <c r="D12" s="5" t="s">
        <v>203</v>
      </c>
      <c r="E12" s="5" t="s">
        <v>204</v>
      </c>
      <c r="F12" s="5" t="s">
        <v>60</v>
      </c>
      <c r="G12" s="5">
        <v>100</v>
      </c>
      <c r="H12" s="6">
        <f t="shared" si="0"/>
        <v>7</v>
      </c>
      <c r="I12" s="6">
        <f t="shared" si="1"/>
        <v>93.55</v>
      </c>
      <c r="J12" s="5" t="s">
        <v>19</v>
      </c>
      <c r="K12" s="6">
        <v>16</v>
      </c>
      <c r="L12" s="11">
        <f t="shared" si="2"/>
        <v>0.262295081967213</v>
      </c>
      <c r="M12" s="6">
        <v>11</v>
      </c>
      <c r="N12" s="11">
        <f t="shared" si="3"/>
        <v>0.180327868852459</v>
      </c>
    </row>
    <row r="13" spans="1:14">
      <c r="A13" s="7">
        <v>211002622</v>
      </c>
      <c r="B13" s="5" t="s">
        <v>224</v>
      </c>
      <c r="C13" s="5" t="s">
        <v>15</v>
      </c>
      <c r="D13" s="5" t="s">
        <v>203</v>
      </c>
      <c r="E13" s="5" t="s">
        <v>207</v>
      </c>
      <c r="F13" s="5" t="s">
        <v>225</v>
      </c>
      <c r="G13" s="5">
        <v>82</v>
      </c>
      <c r="H13" s="6">
        <f t="shared" si="0"/>
        <v>5.74</v>
      </c>
      <c r="I13" s="6">
        <f t="shared" si="1"/>
        <v>92.43</v>
      </c>
      <c r="J13" s="5" t="s">
        <v>19</v>
      </c>
      <c r="K13" s="6">
        <v>14</v>
      </c>
      <c r="L13" s="11">
        <f t="shared" si="2"/>
        <v>0.229508196721311</v>
      </c>
      <c r="M13" s="6">
        <v>12</v>
      </c>
      <c r="N13" s="11">
        <f t="shared" si="3"/>
        <v>0.19672131147541</v>
      </c>
    </row>
    <row r="14" spans="1:14">
      <c r="A14" s="7">
        <v>210502123</v>
      </c>
      <c r="B14" s="5" t="s">
        <v>226</v>
      </c>
      <c r="C14" s="5" t="s">
        <v>15</v>
      </c>
      <c r="D14" s="5" t="s">
        <v>203</v>
      </c>
      <c r="E14" s="5" t="s">
        <v>204</v>
      </c>
      <c r="F14" s="5" t="s">
        <v>227</v>
      </c>
      <c r="G14" s="5">
        <v>100</v>
      </c>
      <c r="H14" s="6">
        <f t="shared" si="0"/>
        <v>7</v>
      </c>
      <c r="I14" s="6">
        <f t="shared" si="1"/>
        <v>91.21</v>
      </c>
      <c r="J14" s="5" t="s">
        <v>19</v>
      </c>
      <c r="K14" s="6">
        <v>22</v>
      </c>
      <c r="L14" s="11">
        <f t="shared" si="2"/>
        <v>0.360655737704918</v>
      </c>
      <c r="M14" s="6">
        <v>13</v>
      </c>
      <c r="N14" s="11">
        <f t="shared" si="3"/>
        <v>0.213114754098361</v>
      </c>
    </row>
    <row r="15" spans="1:14">
      <c r="A15" s="7">
        <v>191002512</v>
      </c>
      <c r="B15" s="5" t="s">
        <v>228</v>
      </c>
      <c r="C15" s="5" t="s">
        <v>15</v>
      </c>
      <c r="D15" s="5" t="s">
        <v>203</v>
      </c>
      <c r="E15" s="5" t="s">
        <v>207</v>
      </c>
      <c r="F15" s="5" t="s">
        <v>229</v>
      </c>
      <c r="G15" s="5">
        <v>98</v>
      </c>
      <c r="H15" s="6">
        <f t="shared" si="0"/>
        <v>6.86</v>
      </c>
      <c r="I15" s="6">
        <f t="shared" si="1"/>
        <v>91.17</v>
      </c>
      <c r="J15" s="5" t="s">
        <v>19</v>
      </c>
      <c r="K15" s="6">
        <v>20</v>
      </c>
      <c r="L15" s="11">
        <f t="shared" si="2"/>
        <v>0.327868852459016</v>
      </c>
      <c r="M15" s="6">
        <v>14</v>
      </c>
      <c r="N15" s="11">
        <f t="shared" si="3"/>
        <v>0.229508196721311</v>
      </c>
    </row>
    <row r="16" spans="1:14">
      <c r="A16" s="7">
        <v>211002717</v>
      </c>
      <c r="B16" s="5" t="s">
        <v>230</v>
      </c>
      <c r="C16" s="5" t="s">
        <v>15</v>
      </c>
      <c r="D16" s="5" t="s">
        <v>203</v>
      </c>
      <c r="E16" s="5" t="s">
        <v>207</v>
      </c>
      <c r="F16" s="5" t="s">
        <v>231</v>
      </c>
      <c r="G16" s="5">
        <v>58</v>
      </c>
      <c r="H16" s="6">
        <f t="shared" si="0"/>
        <v>4.06</v>
      </c>
      <c r="I16" s="6">
        <f t="shared" si="1"/>
        <v>90.91</v>
      </c>
      <c r="J16" s="5" t="s">
        <v>19</v>
      </c>
      <c r="K16" s="6">
        <v>13</v>
      </c>
      <c r="L16" s="11">
        <f t="shared" si="2"/>
        <v>0.213114754098361</v>
      </c>
      <c r="M16" s="6">
        <v>15</v>
      </c>
      <c r="N16" s="11">
        <f t="shared" si="3"/>
        <v>0.245901639344262</v>
      </c>
    </row>
    <row r="17" spans="1:14">
      <c r="A17" s="7">
        <v>211002222</v>
      </c>
      <c r="B17" s="5" t="s">
        <v>232</v>
      </c>
      <c r="C17" s="5" t="s">
        <v>15</v>
      </c>
      <c r="D17" s="5" t="s">
        <v>203</v>
      </c>
      <c r="E17" s="5" t="s">
        <v>207</v>
      </c>
      <c r="F17" s="5" t="s">
        <v>233</v>
      </c>
      <c r="G17" s="5">
        <v>100</v>
      </c>
      <c r="H17" s="6">
        <f t="shared" si="0"/>
        <v>7</v>
      </c>
      <c r="I17" s="6">
        <f t="shared" si="1"/>
        <v>90.51</v>
      </c>
      <c r="J17" s="5" t="s">
        <v>19</v>
      </c>
      <c r="K17" s="6">
        <v>25</v>
      </c>
      <c r="L17" s="11">
        <f t="shared" si="2"/>
        <v>0.409836065573771</v>
      </c>
      <c r="M17" s="6">
        <v>16</v>
      </c>
      <c r="N17" s="11">
        <f t="shared" si="3"/>
        <v>0.262295081967213</v>
      </c>
    </row>
    <row r="18" spans="1:14">
      <c r="A18" s="7">
        <v>211002213</v>
      </c>
      <c r="B18" s="5" t="s">
        <v>234</v>
      </c>
      <c r="C18" s="5" t="s">
        <v>15</v>
      </c>
      <c r="D18" s="5" t="s">
        <v>203</v>
      </c>
      <c r="E18" s="5" t="s">
        <v>207</v>
      </c>
      <c r="F18" s="5" t="s">
        <v>235</v>
      </c>
      <c r="G18" s="5">
        <v>68</v>
      </c>
      <c r="H18" s="6">
        <f t="shared" si="0"/>
        <v>4.76</v>
      </c>
      <c r="I18" s="6">
        <f t="shared" si="1"/>
        <v>90.32</v>
      </c>
      <c r="J18" s="5" t="s">
        <v>19</v>
      </c>
      <c r="K18" s="6">
        <v>17</v>
      </c>
      <c r="L18" s="11">
        <f t="shared" si="2"/>
        <v>0.278688524590164</v>
      </c>
      <c r="M18" s="6">
        <v>17</v>
      </c>
      <c r="N18" s="11">
        <f t="shared" si="3"/>
        <v>0.278688524590164</v>
      </c>
    </row>
    <row r="19" spans="1:14">
      <c r="A19" s="7">
        <v>210502316</v>
      </c>
      <c r="B19" s="5" t="s">
        <v>236</v>
      </c>
      <c r="C19" s="5" t="s">
        <v>15</v>
      </c>
      <c r="D19" s="5" t="s">
        <v>203</v>
      </c>
      <c r="E19" s="5" t="s">
        <v>204</v>
      </c>
      <c r="F19" s="5" t="s">
        <v>237</v>
      </c>
      <c r="G19" s="5">
        <v>100</v>
      </c>
      <c r="H19" s="6">
        <f t="shared" si="0"/>
        <v>7</v>
      </c>
      <c r="I19" s="6">
        <f t="shared" si="1"/>
        <v>89.95</v>
      </c>
      <c r="J19" s="5" t="s">
        <v>19</v>
      </c>
      <c r="K19" s="6">
        <v>28</v>
      </c>
      <c r="L19" s="11">
        <f t="shared" si="2"/>
        <v>0.459016393442623</v>
      </c>
      <c r="M19" s="6">
        <v>18</v>
      </c>
      <c r="N19" s="11">
        <f t="shared" si="3"/>
        <v>0.295081967213115</v>
      </c>
    </row>
    <row r="20" spans="1:14">
      <c r="A20" s="7">
        <v>210702118</v>
      </c>
      <c r="B20" s="5" t="s">
        <v>238</v>
      </c>
      <c r="C20" s="5" t="s">
        <v>15</v>
      </c>
      <c r="D20" s="5" t="s">
        <v>203</v>
      </c>
      <c r="E20" s="5" t="s">
        <v>204</v>
      </c>
      <c r="F20" s="5" t="s">
        <v>239</v>
      </c>
      <c r="G20" s="5">
        <v>100</v>
      </c>
      <c r="H20" s="6">
        <f t="shared" si="0"/>
        <v>7</v>
      </c>
      <c r="I20" s="6">
        <f t="shared" si="1"/>
        <v>89.87</v>
      </c>
      <c r="J20" s="5" t="s">
        <v>19</v>
      </c>
      <c r="K20" s="6">
        <v>29</v>
      </c>
      <c r="L20" s="11">
        <f t="shared" si="2"/>
        <v>0.475409836065574</v>
      </c>
      <c r="M20" s="6">
        <v>19</v>
      </c>
      <c r="N20" s="11">
        <f t="shared" si="3"/>
        <v>0.311475409836066</v>
      </c>
    </row>
    <row r="21" spans="1:14">
      <c r="A21" s="7">
        <v>211002130</v>
      </c>
      <c r="B21" s="5" t="s">
        <v>240</v>
      </c>
      <c r="C21" s="5" t="s">
        <v>15</v>
      </c>
      <c r="D21" s="5" t="s">
        <v>203</v>
      </c>
      <c r="E21" s="5" t="s">
        <v>204</v>
      </c>
      <c r="F21" s="5" t="s">
        <v>241</v>
      </c>
      <c r="G21" s="5">
        <v>100</v>
      </c>
      <c r="H21" s="6">
        <f t="shared" si="0"/>
        <v>7</v>
      </c>
      <c r="I21" s="6">
        <f t="shared" si="1"/>
        <v>89.73</v>
      </c>
      <c r="J21" s="5" t="s">
        <v>19</v>
      </c>
      <c r="K21" s="6">
        <v>30</v>
      </c>
      <c r="L21" s="11">
        <f t="shared" si="2"/>
        <v>0.491803278688525</v>
      </c>
      <c r="M21" s="6">
        <v>20</v>
      </c>
      <c r="N21" s="11">
        <f t="shared" si="3"/>
        <v>0.327868852459016</v>
      </c>
    </row>
    <row r="22" spans="1:14">
      <c r="A22" s="7">
        <v>200603102</v>
      </c>
      <c r="B22" s="5" t="s">
        <v>242</v>
      </c>
      <c r="C22" s="5" t="s">
        <v>15</v>
      </c>
      <c r="D22" s="5" t="s">
        <v>203</v>
      </c>
      <c r="E22" s="5" t="s">
        <v>204</v>
      </c>
      <c r="F22" s="5" t="s">
        <v>243</v>
      </c>
      <c r="G22" s="5">
        <v>87</v>
      </c>
      <c r="H22" s="6">
        <f t="shared" si="0"/>
        <v>6.09</v>
      </c>
      <c r="I22" s="6">
        <f t="shared" si="1"/>
        <v>89.27</v>
      </c>
      <c r="J22" s="5" t="s">
        <v>19</v>
      </c>
      <c r="K22" s="6">
        <v>26</v>
      </c>
      <c r="L22" s="11">
        <f t="shared" si="2"/>
        <v>0.426229508196721</v>
      </c>
      <c r="M22" s="6">
        <v>21</v>
      </c>
      <c r="N22" s="11">
        <f t="shared" si="3"/>
        <v>0.344262295081967</v>
      </c>
    </row>
    <row r="23" spans="1:14">
      <c r="A23" s="7">
        <v>211002327</v>
      </c>
      <c r="B23" s="5" t="s">
        <v>244</v>
      </c>
      <c r="C23" s="5" t="s">
        <v>15</v>
      </c>
      <c r="D23" s="5" t="s">
        <v>203</v>
      </c>
      <c r="E23" s="5" t="s">
        <v>207</v>
      </c>
      <c r="F23" s="5" t="s">
        <v>245</v>
      </c>
      <c r="G23" s="5">
        <v>100</v>
      </c>
      <c r="H23" s="6">
        <f t="shared" si="0"/>
        <v>7</v>
      </c>
      <c r="I23" s="6">
        <f t="shared" si="1"/>
        <v>89.1</v>
      </c>
      <c r="J23" s="5" t="s">
        <v>19</v>
      </c>
      <c r="K23" s="6">
        <v>31</v>
      </c>
      <c r="L23" s="11">
        <f t="shared" si="2"/>
        <v>0.508196721311475</v>
      </c>
      <c r="M23" s="6">
        <v>22</v>
      </c>
      <c r="N23" s="11">
        <f t="shared" si="3"/>
        <v>0.360655737704918</v>
      </c>
    </row>
    <row r="24" spans="1:14">
      <c r="A24" s="7">
        <v>200601117</v>
      </c>
      <c r="B24" s="5" t="s">
        <v>246</v>
      </c>
      <c r="C24" s="5" t="s">
        <v>15</v>
      </c>
      <c r="D24" s="5" t="s">
        <v>203</v>
      </c>
      <c r="E24" s="5" t="s">
        <v>207</v>
      </c>
      <c r="F24" s="5" t="s">
        <v>247</v>
      </c>
      <c r="G24" s="5">
        <v>13</v>
      </c>
      <c r="H24" s="6">
        <f t="shared" si="0"/>
        <v>0.91</v>
      </c>
      <c r="I24" s="6">
        <f t="shared" si="1"/>
        <v>88.98</v>
      </c>
      <c r="J24" s="5" t="s">
        <v>19</v>
      </c>
      <c r="K24" s="6">
        <v>8</v>
      </c>
      <c r="L24" s="11">
        <f t="shared" si="2"/>
        <v>0.131147540983607</v>
      </c>
      <c r="M24" s="6">
        <v>23</v>
      </c>
      <c r="N24" s="11">
        <f t="shared" si="3"/>
        <v>0.377049180327869</v>
      </c>
    </row>
    <row r="25" spans="1:14">
      <c r="A25" s="7">
        <v>211002302</v>
      </c>
      <c r="B25" s="5" t="s">
        <v>248</v>
      </c>
      <c r="C25" s="5" t="s">
        <v>15</v>
      </c>
      <c r="D25" s="5" t="s">
        <v>203</v>
      </c>
      <c r="E25" s="5" t="s">
        <v>204</v>
      </c>
      <c r="F25" s="5" t="s">
        <v>249</v>
      </c>
      <c r="G25" s="5">
        <v>100</v>
      </c>
      <c r="H25" s="6">
        <f t="shared" si="0"/>
        <v>7</v>
      </c>
      <c r="I25" s="6">
        <f t="shared" si="1"/>
        <v>88.05</v>
      </c>
      <c r="J25" s="6" t="s">
        <v>19</v>
      </c>
      <c r="K25" s="6">
        <v>34</v>
      </c>
      <c r="L25" s="11">
        <f t="shared" si="2"/>
        <v>0.557377049180328</v>
      </c>
      <c r="M25" s="6">
        <v>24</v>
      </c>
      <c r="N25" s="11">
        <f t="shared" si="3"/>
        <v>0.39344262295082</v>
      </c>
    </row>
    <row r="26" spans="1:14">
      <c r="A26" s="7">
        <v>201002724</v>
      </c>
      <c r="B26" s="5" t="s">
        <v>250</v>
      </c>
      <c r="C26" s="5" t="s">
        <v>15</v>
      </c>
      <c r="D26" s="5" t="s">
        <v>203</v>
      </c>
      <c r="E26" s="5" t="s">
        <v>207</v>
      </c>
      <c r="F26" s="5" t="s">
        <v>251</v>
      </c>
      <c r="G26" s="5">
        <v>0</v>
      </c>
      <c r="H26" s="6">
        <f t="shared" si="0"/>
        <v>0</v>
      </c>
      <c r="I26" s="6">
        <f t="shared" si="1"/>
        <v>87.91</v>
      </c>
      <c r="J26" s="5" t="s">
        <v>19</v>
      </c>
      <c r="K26" s="6">
        <v>10</v>
      </c>
      <c r="L26" s="11">
        <f t="shared" si="2"/>
        <v>0.163934426229508</v>
      </c>
      <c r="M26" s="6">
        <v>25</v>
      </c>
      <c r="N26" s="11">
        <f t="shared" si="3"/>
        <v>0.409836065573771</v>
      </c>
    </row>
    <row r="27" spans="1:14">
      <c r="A27" s="7">
        <v>211002328</v>
      </c>
      <c r="B27" s="5" t="s">
        <v>252</v>
      </c>
      <c r="C27" s="5" t="s">
        <v>15</v>
      </c>
      <c r="D27" s="5" t="s">
        <v>203</v>
      </c>
      <c r="E27" s="5" t="s">
        <v>204</v>
      </c>
      <c r="F27" s="5" t="s">
        <v>253</v>
      </c>
      <c r="G27" s="5">
        <v>56</v>
      </c>
      <c r="H27" s="6">
        <f t="shared" si="0"/>
        <v>3.92</v>
      </c>
      <c r="I27" s="6">
        <f t="shared" si="1"/>
        <v>87.77</v>
      </c>
      <c r="J27" s="5" t="s">
        <v>19</v>
      </c>
      <c r="K27" s="6">
        <v>24</v>
      </c>
      <c r="L27" s="11">
        <f t="shared" si="2"/>
        <v>0.39344262295082</v>
      </c>
      <c r="M27" s="6">
        <v>26</v>
      </c>
      <c r="N27" s="11">
        <f t="shared" si="3"/>
        <v>0.426229508196721</v>
      </c>
    </row>
    <row r="28" spans="1:14">
      <c r="A28" s="7">
        <v>210602108</v>
      </c>
      <c r="B28" s="5" t="s">
        <v>254</v>
      </c>
      <c r="C28" s="5" t="s">
        <v>15</v>
      </c>
      <c r="D28" s="5" t="s">
        <v>203</v>
      </c>
      <c r="E28" s="5" t="s">
        <v>207</v>
      </c>
      <c r="F28" s="5" t="s">
        <v>255</v>
      </c>
      <c r="G28" s="5">
        <v>100</v>
      </c>
      <c r="H28" s="6">
        <f t="shared" si="0"/>
        <v>7</v>
      </c>
      <c r="I28" s="6">
        <f t="shared" si="1"/>
        <v>87.53</v>
      </c>
      <c r="J28" s="6" t="s">
        <v>19</v>
      </c>
      <c r="K28" s="6">
        <v>38</v>
      </c>
      <c r="L28" s="11">
        <f t="shared" si="2"/>
        <v>0.622950819672131</v>
      </c>
      <c r="M28" s="6">
        <v>27</v>
      </c>
      <c r="N28" s="11">
        <f t="shared" si="3"/>
        <v>0.442622950819672</v>
      </c>
    </row>
    <row r="29" spans="1:14">
      <c r="A29" s="7">
        <v>211002308</v>
      </c>
      <c r="B29" s="5" t="s">
        <v>256</v>
      </c>
      <c r="C29" s="5" t="s">
        <v>15</v>
      </c>
      <c r="D29" s="5" t="s">
        <v>203</v>
      </c>
      <c r="E29" s="5" t="s">
        <v>207</v>
      </c>
      <c r="F29" s="5" t="s">
        <v>257</v>
      </c>
      <c r="G29" s="5">
        <v>61</v>
      </c>
      <c r="H29" s="6">
        <f t="shared" si="0"/>
        <v>4.27</v>
      </c>
      <c r="I29" s="6">
        <f t="shared" si="1"/>
        <v>87.33</v>
      </c>
      <c r="J29" s="6" t="s">
        <v>199</v>
      </c>
      <c r="K29" s="6">
        <v>27</v>
      </c>
      <c r="L29" s="11">
        <f t="shared" si="2"/>
        <v>0.442622950819672</v>
      </c>
      <c r="M29" s="6">
        <v>28</v>
      </c>
      <c r="N29" s="11">
        <f t="shared" si="3"/>
        <v>0.459016393442623</v>
      </c>
    </row>
    <row r="30" spans="1:14">
      <c r="A30" s="7">
        <v>191002101</v>
      </c>
      <c r="B30" s="5" t="s">
        <v>258</v>
      </c>
      <c r="C30" s="5" t="s">
        <v>15</v>
      </c>
      <c r="D30" s="5" t="s">
        <v>203</v>
      </c>
      <c r="E30" s="5" t="s">
        <v>204</v>
      </c>
      <c r="F30" s="5" t="s">
        <v>259</v>
      </c>
      <c r="G30" s="5">
        <v>81</v>
      </c>
      <c r="H30" s="6">
        <f t="shared" si="0"/>
        <v>5.67</v>
      </c>
      <c r="I30" s="6">
        <f t="shared" si="1"/>
        <v>86.71</v>
      </c>
      <c r="J30" s="6" t="s">
        <v>19</v>
      </c>
      <c r="K30" s="6">
        <v>35</v>
      </c>
      <c r="L30" s="11">
        <f t="shared" si="2"/>
        <v>0.573770491803279</v>
      </c>
      <c r="M30" s="6">
        <v>29</v>
      </c>
      <c r="N30" s="11">
        <f t="shared" si="3"/>
        <v>0.475409836065574</v>
      </c>
    </row>
    <row r="31" spans="1:14">
      <c r="A31" s="7">
        <v>210303221</v>
      </c>
      <c r="B31" s="5" t="s">
        <v>260</v>
      </c>
      <c r="C31" s="5" t="s">
        <v>15</v>
      </c>
      <c r="D31" s="5" t="s">
        <v>203</v>
      </c>
      <c r="E31" s="5" t="s">
        <v>207</v>
      </c>
      <c r="F31" s="5" t="s">
        <v>261</v>
      </c>
      <c r="G31" s="5">
        <v>0</v>
      </c>
      <c r="H31" s="6">
        <f t="shared" si="0"/>
        <v>0</v>
      </c>
      <c r="I31" s="6">
        <f t="shared" si="1"/>
        <v>86.59</v>
      </c>
      <c r="J31" s="5" t="s">
        <v>19</v>
      </c>
      <c r="K31" s="6">
        <v>15</v>
      </c>
      <c r="L31" s="11">
        <f t="shared" si="2"/>
        <v>0.245901639344262</v>
      </c>
      <c r="M31" s="6">
        <v>30</v>
      </c>
      <c r="N31" s="11">
        <f t="shared" si="3"/>
        <v>0.491803278688525</v>
      </c>
    </row>
    <row r="32" spans="1:14">
      <c r="A32" s="7">
        <v>211002427</v>
      </c>
      <c r="B32" s="5" t="s">
        <v>262</v>
      </c>
      <c r="C32" s="5" t="s">
        <v>15</v>
      </c>
      <c r="D32" s="5" t="s">
        <v>203</v>
      </c>
      <c r="E32" s="5" t="s">
        <v>204</v>
      </c>
      <c r="F32" s="5" t="s">
        <v>263</v>
      </c>
      <c r="G32" s="5">
        <v>27</v>
      </c>
      <c r="H32" s="6">
        <f t="shared" si="0"/>
        <v>1.89</v>
      </c>
      <c r="I32" s="6">
        <f t="shared" si="1"/>
        <v>86.59</v>
      </c>
      <c r="J32" s="5" t="s">
        <v>19</v>
      </c>
      <c r="K32" s="6">
        <v>19</v>
      </c>
      <c r="L32" s="11">
        <f t="shared" si="2"/>
        <v>0.311475409836066</v>
      </c>
      <c r="M32" s="6">
        <v>31</v>
      </c>
      <c r="N32" s="11">
        <f t="shared" si="3"/>
        <v>0.508196721311475</v>
      </c>
    </row>
    <row r="33" spans="1:14">
      <c r="A33" s="7">
        <v>211002612</v>
      </c>
      <c r="B33" s="5" t="s">
        <v>264</v>
      </c>
      <c r="C33" s="5" t="s">
        <v>15</v>
      </c>
      <c r="D33" s="5" t="s">
        <v>203</v>
      </c>
      <c r="E33" s="5" t="s">
        <v>204</v>
      </c>
      <c r="F33" s="5" t="s">
        <v>265</v>
      </c>
      <c r="G33" s="5">
        <v>18</v>
      </c>
      <c r="H33" s="6">
        <f t="shared" si="0"/>
        <v>1.26</v>
      </c>
      <c r="I33" s="6">
        <f t="shared" si="1"/>
        <v>86.51</v>
      </c>
      <c r="J33" s="5" t="s">
        <v>19</v>
      </c>
      <c r="K33" s="6">
        <v>18</v>
      </c>
      <c r="L33" s="11">
        <f t="shared" si="2"/>
        <v>0.295081967213115</v>
      </c>
      <c r="M33" s="6">
        <v>32</v>
      </c>
      <c r="N33" s="11">
        <f t="shared" si="3"/>
        <v>0.524590163934426</v>
      </c>
    </row>
    <row r="34" spans="1:14">
      <c r="A34" s="7">
        <v>210203206</v>
      </c>
      <c r="B34" s="5" t="s">
        <v>266</v>
      </c>
      <c r="C34" s="5" t="s">
        <v>15</v>
      </c>
      <c r="D34" s="5" t="s">
        <v>203</v>
      </c>
      <c r="E34" s="5" t="s">
        <v>207</v>
      </c>
      <c r="F34" s="5" t="s">
        <v>267</v>
      </c>
      <c r="G34" s="5">
        <v>29</v>
      </c>
      <c r="H34" s="6">
        <f t="shared" si="0"/>
        <v>2.03</v>
      </c>
      <c r="I34" s="6">
        <f t="shared" si="1"/>
        <v>86.26</v>
      </c>
      <c r="J34" s="5" t="s">
        <v>19</v>
      </c>
      <c r="K34" s="6">
        <v>21</v>
      </c>
      <c r="L34" s="11">
        <f t="shared" si="2"/>
        <v>0.344262295081967</v>
      </c>
      <c r="M34" s="6">
        <v>33</v>
      </c>
      <c r="N34" s="11">
        <f t="shared" si="3"/>
        <v>0.540983606557377</v>
      </c>
    </row>
    <row r="35" spans="1:14">
      <c r="A35" s="7">
        <v>211002615</v>
      </c>
      <c r="B35" s="5" t="s">
        <v>268</v>
      </c>
      <c r="C35" s="5" t="s">
        <v>15</v>
      </c>
      <c r="D35" s="5" t="s">
        <v>203</v>
      </c>
      <c r="E35" s="5" t="s">
        <v>204</v>
      </c>
      <c r="F35" s="5" t="s">
        <v>269</v>
      </c>
      <c r="G35" s="5">
        <v>70</v>
      </c>
      <c r="H35" s="6">
        <f t="shared" si="0"/>
        <v>4.9</v>
      </c>
      <c r="I35" s="6">
        <f t="shared" si="1"/>
        <v>85.72</v>
      </c>
      <c r="J35" s="6" t="s">
        <v>19</v>
      </c>
      <c r="K35" s="6">
        <v>36</v>
      </c>
      <c r="L35" s="11">
        <f t="shared" si="2"/>
        <v>0.590163934426229</v>
      </c>
      <c r="M35" s="6">
        <v>34</v>
      </c>
      <c r="N35" s="11">
        <f t="shared" ref="N35:N62" si="4">M35/61</f>
        <v>0.557377049180328</v>
      </c>
    </row>
    <row r="36" spans="1:14">
      <c r="A36" s="7">
        <v>211002519</v>
      </c>
      <c r="B36" s="5" t="s">
        <v>270</v>
      </c>
      <c r="C36" s="5" t="s">
        <v>15</v>
      </c>
      <c r="D36" s="5" t="s">
        <v>203</v>
      </c>
      <c r="E36" s="5" t="s">
        <v>204</v>
      </c>
      <c r="F36" s="5" t="s">
        <v>271</v>
      </c>
      <c r="G36" s="5">
        <v>81</v>
      </c>
      <c r="H36" s="6">
        <f t="shared" si="0"/>
        <v>5.67</v>
      </c>
      <c r="I36" s="6">
        <f t="shared" si="1"/>
        <v>85.19</v>
      </c>
      <c r="J36" s="6" t="s">
        <v>19</v>
      </c>
      <c r="K36" s="6">
        <v>40</v>
      </c>
      <c r="L36" s="11">
        <f t="shared" si="2"/>
        <v>0.655737704918033</v>
      </c>
      <c r="M36" s="6">
        <v>35</v>
      </c>
      <c r="N36" s="11">
        <f t="shared" si="4"/>
        <v>0.573770491803279</v>
      </c>
    </row>
    <row r="37" spans="1:14">
      <c r="A37" s="7">
        <v>211002226</v>
      </c>
      <c r="B37" s="5" t="s">
        <v>272</v>
      </c>
      <c r="C37" s="5" t="s">
        <v>15</v>
      </c>
      <c r="D37" s="5" t="s">
        <v>203</v>
      </c>
      <c r="E37" s="5" t="s">
        <v>207</v>
      </c>
      <c r="F37" s="5" t="s">
        <v>273</v>
      </c>
      <c r="G37" s="5">
        <v>100</v>
      </c>
      <c r="H37" s="6">
        <f t="shared" si="0"/>
        <v>7</v>
      </c>
      <c r="I37" s="6">
        <f t="shared" si="1"/>
        <v>84.29</v>
      </c>
      <c r="J37" s="6" t="s">
        <v>19</v>
      </c>
      <c r="K37" s="6">
        <v>49</v>
      </c>
      <c r="L37" s="11">
        <f t="shared" si="2"/>
        <v>0.80327868852459</v>
      </c>
      <c r="M37" s="6">
        <v>36</v>
      </c>
      <c r="N37" s="11">
        <f t="shared" si="4"/>
        <v>0.590163934426229</v>
      </c>
    </row>
    <row r="38" spans="1:14">
      <c r="A38" s="7">
        <v>200701206</v>
      </c>
      <c r="B38" s="5" t="s">
        <v>274</v>
      </c>
      <c r="C38" s="5" t="s">
        <v>15</v>
      </c>
      <c r="D38" s="5" t="s">
        <v>203</v>
      </c>
      <c r="E38" s="5" t="s">
        <v>207</v>
      </c>
      <c r="F38" s="5" t="s">
        <v>275</v>
      </c>
      <c r="G38" s="5">
        <v>0</v>
      </c>
      <c r="H38" s="6">
        <f t="shared" si="0"/>
        <v>0</v>
      </c>
      <c r="I38" s="6">
        <f t="shared" si="1"/>
        <v>84.09</v>
      </c>
      <c r="J38" s="5" t="s">
        <v>19</v>
      </c>
      <c r="K38" s="6">
        <v>23</v>
      </c>
      <c r="L38" s="11">
        <f t="shared" si="2"/>
        <v>0.377049180327869</v>
      </c>
      <c r="M38" s="6">
        <v>37</v>
      </c>
      <c r="N38" s="11">
        <f t="shared" si="4"/>
        <v>0.60655737704918</v>
      </c>
    </row>
    <row r="39" spans="1:14">
      <c r="A39" s="7">
        <v>211002318</v>
      </c>
      <c r="B39" s="5" t="s">
        <v>276</v>
      </c>
      <c r="C39" s="5" t="s">
        <v>15</v>
      </c>
      <c r="D39" s="5" t="s">
        <v>203</v>
      </c>
      <c r="E39" s="5" t="s">
        <v>207</v>
      </c>
      <c r="F39" s="5" t="s">
        <v>277</v>
      </c>
      <c r="G39" s="5">
        <v>54</v>
      </c>
      <c r="H39" s="6">
        <f t="shared" si="0"/>
        <v>3.78</v>
      </c>
      <c r="I39" s="6">
        <f t="shared" si="1"/>
        <v>83.58</v>
      </c>
      <c r="J39" s="6" t="s">
        <v>19</v>
      </c>
      <c r="K39" s="6">
        <v>39</v>
      </c>
      <c r="L39" s="11">
        <f t="shared" si="2"/>
        <v>0.639344262295082</v>
      </c>
      <c r="M39" s="6">
        <v>38</v>
      </c>
      <c r="N39" s="11">
        <f t="shared" si="4"/>
        <v>0.622950819672131</v>
      </c>
    </row>
    <row r="40" spans="1:14">
      <c r="A40" s="7">
        <v>200303105</v>
      </c>
      <c r="B40" s="5" t="s">
        <v>278</v>
      </c>
      <c r="C40" s="5" t="s">
        <v>15</v>
      </c>
      <c r="D40" s="5" t="s">
        <v>203</v>
      </c>
      <c r="E40" s="5" t="s">
        <v>207</v>
      </c>
      <c r="F40" s="5" t="s">
        <v>279</v>
      </c>
      <c r="G40" s="5">
        <v>14</v>
      </c>
      <c r="H40" s="6">
        <f t="shared" si="0"/>
        <v>0.98</v>
      </c>
      <c r="I40" s="6">
        <f t="shared" si="1"/>
        <v>82.88</v>
      </c>
      <c r="J40" s="5" t="s">
        <v>19</v>
      </c>
      <c r="K40" s="6">
        <v>33</v>
      </c>
      <c r="L40" s="11">
        <f t="shared" si="2"/>
        <v>0.540983606557377</v>
      </c>
      <c r="M40" s="6">
        <v>39</v>
      </c>
      <c r="N40" s="11">
        <f t="shared" si="4"/>
        <v>0.639344262295082</v>
      </c>
    </row>
    <row r="41" spans="1:14">
      <c r="A41" s="7">
        <v>211002227</v>
      </c>
      <c r="B41" s="5" t="s">
        <v>280</v>
      </c>
      <c r="C41" s="5" t="s">
        <v>15</v>
      </c>
      <c r="D41" s="5" t="s">
        <v>203</v>
      </c>
      <c r="E41" s="5" t="s">
        <v>204</v>
      </c>
      <c r="F41" s="5" t="s">
        <v>281</v>
      </c>
      <c r="G41" s="5">
        <v>0</v>
      </c>
      <c r="H41" s="6">
        <f t="shared" si="0"/>
        <v>0</v>
      </c>
      <c r="I41" s="6">
        <f t="shared" si="1"/>
        <v>81.97</v>
      </c>
      <c r="J41" s="5" t="s">
        <v>19</v>
      </c>
      <c r="K41" s="6">
        <v>32</v>
      </c>
      <c r="L41" s="11">
        <f t="shared" si="2"/>
        <v>0.524590163934426</v>
      </c>
      <c r="M41" s="6">
        <v>40</v>
      </c>
      <c r="N41" s="11">
        <f t="shared" si="4"/>
        <v>0.655737704918033</v>
      </c>
    </row>
    <row r="42" spans="1:14">
      <c r="A42" s="7">
        <v>210401417</v>
      </c>
      <c r="B42" s="5" t="s">
        <v>282</v>
      </c>
      <c r="C42" s="5" t="s">
        <v>15</v>
      </c>
      <c r="D42" s="5" t="s">
        <v>203</v>
      </c>
      <c r="E42" s="5" t="s">
        <v>204</v>
      </c>
      <c r="F42" s="5" t="s">
        <v>283</v>
      </c>
      <c r="G42" s="5">
        <v>40</v>
      </c>
      <c r="H42" s="6">
        <f t="shared" si="0"/>
        <v>2.8</v>
      </c>
      <c r="I42" s="6">
        <f t="shared" si="1"/>
        <v>81.68</v>
      </c>
      <c r="J42" s="6" t="s">
        <v>19</v>
      </c>
      <c r="K42" s="6">
        <v>42</v>
      </c>
      <c r="L42" s="11">
        <f t="shared" si="2"/>
        <v>0.688524590163934</v>
      </c>
      <c r="M42" s="6">
        <v>41</v>
      </c>
      <c r="N42" s="11">
        <f t="shared" si="4"/>
        <v>0.672131147540984</v>
      </c>
    </row>
    <row r="43" spans="1:14">
      <c r="A43" s="7">
        <v>211002618</v>
      </c>
      <c r="B43" s="5" t="s">
        <v>284</v>
      </c>
      <c r="C43" s="5" t="s">
        <v>15</v>
      </c>
      <c r="D43" s="5" t="s">
        <v>203</v>
      </c>
      <c r="E43" s="5" t="s">
        <v>204</v>
      </c>
      <c r="F43" s="5" t="s">
        <v>285</v>
      </c>
      <c r="G43" s="5">
        <v>47</v>
      </c>
      <c r="H43" s="6">
        <f t="shared" si="0"/>
        <v>3.29</v>
      </c>
      <c r="I43" s="6">
        <f t="shared" si="1"/>
        <v>81.35</v>
      </c>
      <c r="J43" s="6" t="s">
        <v>199</v>
      </c>
      <c r="K43" s="6">
        <v>45</v>
      </c>
      <c r="L43" s="11">
        <f t="shared" si="2"/>
        <v>0.737704918032787</v>
      </c>
      <c r="M43" s="6">
        <v>42</v>
      </c>
      <c r="N43" s="11">
        <f t="shared" si="4"/>
        <v>0.688524590163934</v>
      </c>
    </row>
    <row r="44" spans="1:14">
      <c r="A44" s="7">
        <v>211001206</v>
      </c>
      <c r="B44" s="5" t="s">
        <v>286</v>
      </c>
      <c r="C44" s="5" t="s">
        <v>15</v>
      </c>
      <c r="D44" s="5" t="s">
        <v>203</v>
      </c>
      <c r="E44" s="5" t="s">
        <v>204</v>
      </c>
      <c r="F44" s="5" t="s">
        <v>287</v>
      </c>
      <c r="G44" s="5">
        <v>0</v>
      </c>
      <c r="H44" s="6">
        <f t="shared" si="0"/>
        <v>0</v>
      </c>
      <c r="I44" s="6">
        <f t="shared" si="1"/>
        <v>80.61</v>
      </c>
      <c r="J44" s="6" t="s">
        <v>19</v>
      </c>
      <c r="K44" s="6">
        <v>37</v>
      </c>
      <c r="L44" s="11">
        <f t="shared" si="2"/>
        <v>0.60655737704918</v>
      </c>
      <c r="M44" s="6">
        <v>43</v>
      </c>
      <c r="N44" s="11">
        <f t="shared" si="4"/>
        <v>0.704918032786885</v>
      </c>
    </row>
    <row r="45" spans="1:14">
      <c r="A45" s="7">
        <v>210603107</v>
      </c>
      <c r="B45" s="5" t="s">
        <v>288</v>
      </c>
      <c r="C45" s="5" t="s">
        <v>15</v>
      </c>
      <c r="D45" s="5" t="s">
        <v>203</v>
      </c>
      <c r="E45" s="5" t="s">
        <v>204</v>
      </c>
      <c r="F45" s="5" t="s">
        <v>289</v>
      </c>
      <c r="G45" s="5">
        <v>26</v>
      </c>
      <c r="H45" s="6">
        <f t="shared" si="0"/>
        <v>1.82</v>
      </c>
      <c r="I45" s="6">
        <f t="shared" si="1"/>
        <v>80.47</v>
      </c>
      <c r="J45" s="6" t="s">
        <v>19</v>
      </c>
      <c r="K45" s="6">
        <v>43</v>
      </c>
      <c r="L45" s="11">
        <f t="shared" si="2"/>
        <v>0.704918032786885</v>
      </c>
      <c r="M45" s="6">
        <v>44</v>
      </c>
      <c r="N45" s="11">
        <f t="shared" si="4"/>
        <v>0.721311475409836</v>
      </c>
    </row>
    <row r="46" spans="1:14">
      <c r="A46" s="7">
        <v>211002412</v>
      </c>
      <c r="B46" s="5" t="s">
        <v>290</v>
      </c>
      <c r="C46" s="5" t="s">
        <v>15</v>
      </c>
      <c r="D46" s="5" t="s">
        <v>203</v>
      </c>
      <c r="E46" s="5" t="s">
        <v>204</v>
      </c>
      <c r="F46" s="5" t="s">
        <v>291</v>
      </c>
      <c r="G46" s="5">
        <v>34</v>
      </c>
      <c r="H46" s="6">
        <f t="shared" si="0"/>
        <v>2.38</v>
      </c>
      <c r="I46" s="6">
        <f t="shared" si="1"/>
        <v>79.78</v>
      </c>
      <c r="J46" s="6" t="s">
        <v>19</v>
      </c>
      <c r="K46" s="6">
        <v>47</v>
      </c>
      <c r="L46" s="11">
        <f t="shared" si="2"/>
        <v>0.770491803278688</v>
      </c>
      <c r="M46" s="6">
        <v>45</v>
      </c>
      <c r="N46" s="11">
        <f t="shared" si="4"/>
        <v>0.737704918032787</v>
      </c>
    </row>
    <row r="47" spans="1:14">
      <c r="A47" s="7">
        <v>200602115</v>
      </c>
      <c r="B47" s="5" t="s">
        <v>292</v>
      </c>
      <c r="C47" s="5" t="s">
        <v>15</v>
      </c>
      <c r="D47" s="5" t="s">
        <v>203</v>
      </c>
      <c r="E47" s="5" t="s">
        <v>207</v>
      </c>
      <c r="F47" s="5" t="s">
        <v>293</v>
      </c>
      <c r="G47" s="5">
        <v>28</v>
      </c>
      <c r="H47" s="6">
        <f t="shared" si="0"/>
        <v>1.96</v>
      </c>
      <c r="I47" s="6">
        <f t="shared" si="1"/>
        <v>79.56</v>
      </c>
      <c r="J47" s="6" t="s">
        <v>19</v>
      </c>
      <c r="K47" s="6">
        <v>46</v>
      </c>
      <c r="L47" s="11">
        <f t="shared" si="2"/>
        <v>0.754098360655738</v>
      </c>
      <c r="M47" s="6">
        <v>46</v>
      </c>
      <c r="N47" s="11">
        <f t="shared" si="4"/>
        <v>0.754098360655738</v>
      </c>
    </row>
    <row r="48" spans="1:14">
      <c r="A48" s="7">
        <v>211302202</v>
      </c>
      <c r="B48" s="5" t="s">
        <v>294</v>
      </c>
      <c r="C48" s="5" t="s">
        <v>15</v>
      </c>
      <c r="D48" s="5" t="s">
        <v>203</v>
      </c>
      <c r="E48" s="5" t="s">
        <v>207</v>
      </c>
      <c r="F48" s="5" t="s">
        <v>157</v>
      </c>
      <c r="G48" s="5">
        <v>0</v>
      </c>
      <c r="H48" s="6">
        <f t="shared" si="0"/>
        <v>0</v>
      </c>
      <c r="I48" s="6">
        <f t="shared" si="1"/>
        <v>79.11</v>
      </c>
      <c r="J48" s="6" t="s">
        <v>19</v>
      </c>
      <c r="K48" s="6">
        <v>41</v>
      </c>
      <c r="L48" s="11">
        <f t="shared" si="2"/>
        <v>0.672131147540984</v>
      </c>
      <c r="M48" s="6">
        <v>47</v>
      </c>
      <c r="N48" s="11">
        <f t="shared" si="4"/>
        <v>0.770491803278688</v>
      </c>
    </row>
    <row r="49" spans="1:14">
      <c r="A49" s="7">
        <v>211002715</v>
      </c>
      <c r="B49" s="5" t="s">
        <v>295</v>
      </c>
      <c r="C49" s="5" t="s">
        <v>15</v>
      </c>
      <c r="D49" s="5" t="s">
        <v>203</v>
      </c>
      <c r="E49" s="5" t="s">
        <v>204</v>
      </c>
      <c r="F49" s="5" t="s">
        <v>296</v>
      </c>
      <c r="G49" s="5">
        <v>0</v>
      </c>
      <c r="H49" s="6">
        <f t="shared" si="0"/>
        <v>0</v>
      </c>
      <c r="I49" s="6">
        <f t="shared" si="1"/>
        <v>78.5</v>
      </c>
      <c r="J49" s="6" t="s">
        <v>19</v>
      </c>
      <c r="K49" s="6">
        <v>44</v>
      </c>
      <c r="L49" s="11">
        <f t="shared" si="2"/>
        <v>0.721311475409836</v>
      </c>
      <c r="M49" s="6">
        <v>48</v>
      </c>
      <c r="N49" s="11">
        <f t="shared" si="4"/>
        <v>0.786885245901639</v>
      </c>
    </row>
    <row r="50" spans="1:14">
      <c r="A50" s="7">
        <v>211002621</v>
      </c>
      <c r="B50" s="5" t="s">
        <v>297</v>
      </c>
      <c r="C50" s="5" t="s">
        <v>15</v>
      </c>
      <c r="D50" s="5" t="s">
        <v>203</v>
      </c>
      <c r="E50" s="5" t="s">
        <v>204</v>
      </c>
      <c r="F50" s="5" t="s">
        <v>298</v>
      </c>
      <c r="G50" s="5">
        <v>20</v>
      </c>
      <c r="H50" s="6">
        <f t="shared" si="0"/>
        <v>1.4</v>
      </c>
      <c r="I50" s="6">
        <f t="shared" si="1"/>
        <v>78.29</v>
      </c>
      <c r="J50" s="6" t="s">
        <v>19</v>
      </c>
      <c r="K50" s="6">
        <v>50</v>
      </c>
      <c r="L50" s="11">
        <f t="shared" si="2"/>
        <v>0.819672131147541</v>
      </c>
      <c r="M50" s="6">
        <v>49</v>
      </c>
      <c r="N50" s="11">
        <f t="shared" si="4"/>
        <v>0.80327868852459</v>
      </c>
    </row>
    <row r="51" spans="1:14">
      <c r="A51" s="7">
        <v>211002114</v>
      </c>
      <c r="B51" s="5" t="s">
        <v>299</v>
      </c>
      <c r="C51" s="5" t="s">
        <v>15</v>
      </c>
      <c r="D51" s="5" t="s">
        <v>203</v>
      </c>
      <c r="E51" s="5" t="s">
        <v>207</v>
      </c>
      <c r="F51" s="5" t="s">
        <v>300</v>
      </c>
      <c r="G51" s="5">
        <v>0</v>
      </c>
      <c r="H51" s="6">
        <f t="shared" si="0"/>
        <v>0</v>
      </c>
      <c r="I51" s="6">
        <f t="shared" si="1"/>
        <v>77.37</v>
      </c>
      <c r="J51" s="6" t="s">
        <v>199</v>
      </c>
      <c r="K51" s="6">
        <v>48</v>
      </c>
      <c r="L51" s="11">
        <f t="shared" si="2"/>
        <v>0.786885245901639</v>
      </c>
      <c r="M51" s="6">
        <v>50</v>
      </c>
      <c r="N51" s="11">
        <f t="shared" si="4"/>
        <v>0.819672131147541</v>
      </c>
    </row>
    <row r="52" spans="1:14">
      <c r="A52" s="7">
        <v>211002206</v>
      </c>
      <c r="B52" s="5" t="s">
        <v>301</v>
      </c>
      <c r="C52" s="5" t="s">
        <v>15</v>
      </c>
      <c r="D52" s="5" t="s">
        <v>203</v>
      </c>
      <c r="E52" s="5" t="s">
        <v>204</v>
      </c>
      <c r="F52" s="5" t="s">
        <v>302</v>
      </c>
      <c r="G52" s="5">
        <v>0</v>
      </c>
      <c r="H52" s="6">
        <f t="shared" si="0"/>
        <v>0</v>
      </c>
      <c r="I52" s="6">
        <f t="shared" si="1"/>
        <v>76.52</v>
      </c>
      <c r="J52" s="6" t="s">
        <v>199</v>
      </c>
      <c r="K52" s="6">
        <v>51</v>
      </c>
      <c r="L52" s="11">
        <f t="shared" si="2"/>
        <v>0.836065573770492</v>
      </c>
      <c r="M52" s="6">
        <v>51</v>
      </c>
      <c r="N52" s="11">
        <f t="shared" si="4"/>
        <v>0.836065573770492</v>
      </c>
    </row>
    <row r="53" spans="1:14">
      <c r="A53" s="7">
        <v>211002220</v>
      </c>
      <c r="B53" s="5" t="s">
        <v>303</v>
      </c>
      <c r="C53" s="5" t="s">
        <v>15</v>
      </c>
      <c r="D53" s="5" t="s">
        <v>203</v>
      </c>
      <c r="E53" s="5" t="s">
        <v>207</v>
      </c>
      <c r="F53" s="5" t="s">
        <v>304</v>
      </c>
      <c r="G53" s="5">
        <v>0</v>
      </c>
      <c r="H53" s="6">
        <f t="shared" si="0"/>
        <v>0</v>
      </c>
      <c r="I53" s="6">
        <f t="shared" si="1"/>
        <v>75.79</v>
      </c>
      <c r="J53" s="6" t="s">
        <v>199</v>
      </c>
      <c r="K53" s="6">
        <v>52</v>
      </c>
      <c r="L53" s="11">
        <f t="shared" si="2"/>
        <v>0.852459016393443</v>
      </c>
      <c r="M53" s="6">
        <v>52</v>
      </c>
      <c r="N53" s="11">
        <f t="shared" si="4"/>
        <v>0.852459016393443</v>
      </c>
    </row>
    <row r="54" spans="1:14">
      <c r="A54" s="7">
        <v>211002214</v>
      </c>
      <c r="B54" s="5" t="s">
        <v>305</v>
      </c>
      <c r="C54" s="5" t="s">
        <v>15</v>
      </c>
      <c r="D54" s="5" t="s">
        <v>203</v>
      </c>
      <c r="E54" s="5" t="s">
        <v>207</v>
      </c>
      <c r="F54" s="5" t="s">
        <v>306</v>
      </c>
      <c r="G54" s="5">
        <v>61</v>
      </c>
      <c r="H54" s="6">
        <f t="shared" si="0"/>
        <v>4.27</v>
      </c>
      <c r="I54" s="6">
        <f t="shared" si="1"/>
        <v>75.33</v>
      </c>
      <c r="J54" s="6" t="s">
        <v>199</v>
      </c>
      <c r="K54" s="6">
        <v>59</v>
      </c>
      <c r="L54" s="11">
        <f t="shared" si="2"/>
        <v>0.967213114754098</v>
      </c>
      <c r="M54" s="6">
        <v>53</v>
      </c>
      <c r="N54" s="11">
        <f t="shared" si="4"/>
        <v>0.868852459016393</v>
      </c>
    </row>
    <row r="55" spans="1:14">
      <c r="A55" s="7">
        <v>211002301</v>
      </c>
      <c r="B55" s="5" t="s">
        <v>307</v>
      </c>
      <c r="C55" s="5" t="s">
        <v>15</v>
      </c>
      <c r="D55" s="5" t="s">
        <v>203</v>
      </c>
      <c r="E55" s="5" t="s">
        <v>207</v>
      </c>
      <c r="F55" s="5" t="s">
        <v>308</v>
      </c>
      <c r="G55" s="5">
        <v>38</v>
      </c>
      <c r="H55" s="6">
        <f t="shared" si="0"/>
        <v>2.66</v>
      </c>
      <c r="I55" s="6">
        <f t="shared" si="1"/>
        <v>75.15</v>
      </c>
      <c r="J55" s="6" t="s">
        <v>199</v>
      </c>
      <c r="K55" s="6">
        <v>56</v>
      </c>
      <c r="L55" s="11">
        <f t="shared" si="2"/>
        <v>0.918032786885246</v>
      </c>
      <c r="M55" s="6">
        <v>54</v>
      </c>
      <c r="N55" s="11">
        <f t="shared" si="4"/>
        <v>0.885245901639344</v>
      </c>
    </row>
    <row r="56" spans="1:14">
      <c r="A56" s="7">
        <v>211002511</v>
      </c>
      <c r="B56" s="5" t="s">
        <v>309</v>
      </c>
      <c r="C56" s="5" t="s">
        <v>15</v>
      </c>
      <c r="D56" s="5" t="s">
        <v>203</v>
      </c>
      <c r="E56" s="5" t="s">
        <v>207</v>
      </c>
      <c r="F56" s="5" t="s">
        <v>310</v>
      </c>
      <c r="G56" s="5">
        <v>1</v>
      </c>
      <c r="H56" s="6">
        <f t="shared" si="0"/>
        <v>0.07</v>
      </c>
      <c r="I56" s="6">
        <f t="shared" si="1"/>
        <v>74.98</v>
      </c>
      <c r="J56" s="6" t="s">
        <v>199</v>
      </c>
      <c r="K56" s="6">
        <v>53</v>
      </c>
      <c r="L56" s="11">
        <f t="shared" si="2"/>
        <v>0.868852459016393</v>
      </c>
      <c r="M56" s="6">
        <v>55</v>
      </c>
      <c r="N56" s="11">
        <f t="shared" si="4"/>
        <v>0.901639344262295</v>
      </c>
    </row>
    <row r="57" spans="1:14">
      <c r="A57" s="7">
        <v>211002116</v>
      </c>
      <c r="B57" s="5" t="s">
        <v>311</v>
      </c>
      <c r="C57" s="5" t="s">
        <v>15</v>
      </c>
      <c r="D57" s="5" t="s">
        <v>203</v>
      </c>
      <c r="E57" s="5" t="s">
        <v>204</v>
      </c>
      <c r="F57" s="5" t="s">
        <v>312</v>
      </c>
      <c r="G57" s="5">
        <v>0</v>
      </c>
      <c r="H57" s="6">
        <f t="shared" si="0"/>
        <v>0</v>
      </c>
      <c r="I57" s="6">
        <f t="shared" si="1"/>
        <v>74.83</v>
      </c>
      <c r="J57" s="6" t="s">
        <v>19</v>
      </c>
      <c r="K57" s="6">
        <v>54</v>
      </c>
      <c r="L57" s="11">
        <f t="shared" si="2"/>
        <v>0.885245901639344</v>
      </c>
      <c r="M57" s="6">
        <v>56</v>
      </c>
      <c r="N57" s="11">
        <f t="shared" si="4"/>
        <v>0.918032786885246</v>
      </c>
    </row>
    <row r="58" spans="1:14">
      <c r="A58" s="7">
        <v>211002518</v>
      </c>
      <c r="B58" s="5" t="s">
        <v>313</v>
      </c>
      <c r="C58" s="5" t="s">
        <v>15</v>
      </c>
      <c r="D58" s="5" t="s">
        <v>203</v>
      </c>
      <c r="E58" s="5" t="s">
        <v>204</v>
      </c>
      <c r="F58" s="5" t="s">
        <v>314</v>
      </c>
      <c r="G58" s="5">
        <v>56</v>
      </c>
      <c r="H58" s="6">
        <f t="shared" si="0"/>
        <v>3.92</v>
      </c>
      <c r="I58" s="6">
        <f t="shared" si="1"/>
        <v>74.51</v>
      </c>
      <c r="J58" s="6" t="s">
        <v>199</v>
      </c>
      <c r="K58" s="6">
        <v>60</v>
      </c>
      <c r="L58" s="11">
        <f t="shared" si="2"/>
        <v>0.983606557377049</v>
      </c>
      <c r="M58" s="6">
        <v>57</v>
      </c>
      <c r="N58" s="11">
        <f t="shared" si="4"/>
        <v>0.934426229508197</v>
      </c>
    </row>
    <row r="59" spans="1:14">
      <c r="A59" s="7">
        <v>211002712</v>
      </c>
      <c r="B59" s="5" t="s">
        <v>315</v>
      </c>
      <c r="C59" s="5" t="s">
        <v>15</v>
      </c>
      <c r="D59" s="5" t="s">
        <v>203</v>
      </c>
      <c r="E59" s="5" t="s">
        <v>207</v>
      </c>
      <c r="F59" s="5" t="s">
        <v>316</v>
      </c>
      <c r="G59" s="5">
        <v>17</v>
      </c>
      <c r="H59" s="6">
        <f t="shared" si="0"/>
        <v>1.19</v>
      </c>
      <c r="I59" s="6">
        <f t="shared" si="1"/>
        <v>73.53</v>
      </c>
      <c r="J59" s="6" t="s">
        <v>199</v>
      </c>
      <c r="K59" s="6">
        <v>58</v>
      </c>
      <c r="L59" s="11">
        <f t="shared" si="2"/>
        <v>0.950819672131147</v>
      </c>
      <c r="M59" s="6">
        <v>58</v>
      </c>
      <c r="N59" s="11">
        <f t="shared" si="4"/>
        <v>0.950819672131147</v>
      </c>
    </row>
    <row r="60" spans="1:14">
      <c r="A60" s="7">
        <v>211002417</v>
      </c>
      <c r="B60" s="5" t="s">
        <v>317</v>
      </c>
      <c r="C60" s="5" t="s">
        <v>15</v>
      </c>
      <c r="D60" s="5" t="s">
        <v>203</v>
      </c>
      <c r="E60" s="5" t="s">
        <v>204</v>
      </c>
      <c r="F60" s="5" t="s">
        <v>318</v>
      </c>
      <c r="G60" s="5">
        <v>0</v>
      </c>
      <c r="H60" s="6">
        <f t="shared" si="0"/>
        <v>0</v>
      </c>
      <c r="I60" s="6">
        <f t="shared" si="1"/>
        <v>73.32</v>
      </c>
      <c r="J60" s="6" t="s">
        <v>19</v>
      </c>
      <c r="K60" s="6">
        <v>55</v>
      </c>
      <c r="L60" s="11">
        <f t="shared" si="2"/>
        <v>0.901639344262295</v>
      </c>
      <c r="M60" s="6">
        <v>59</v>
      </c>
      <c r="N60" s="11">
        <f t="shared" si="4"/>
        <v>0.967213114754098</v>
      </c>
    </row>
    <row r="61" spans="1:14">
      <c r="A61" s="7">
        <v>211002611</v>
      </c>
      <c r="B61" s="5" t="s">
        <v>319</v>
      </c>
      <c r="C61" s="5" t="s">
        <v>15</v>
      </c>
      <c r="D61" s="5" t="s">
        <v>203</v>
      </c>
      <c r="E61" s="5" t="s">
        <v>204</v>
      </c>
      <c r="F61" s="5" t="s">
        <v>320</v>
      </c>
      <c r="G61" s="5">
        <v>0</v>
      </c>
      <c r="H61" s="6">
        <f t="shared" si="0"/>
        <v>0</v>
      </c>
      <c r="I61" s="6">
        <f t="shared" si="1"/>
        <v>72.4</v>
      </c>
      <c r="J61" s="6" t="s">
        <v>199</v>
      </c>
      <c r="K61" s="6">
        <v>57</v>
      </c>
      <c r="L61" s="11">
        <f t="shared" si="2"/>
        <v>0.934426229508197</v>
      </c>
      <c r="M61" s="6">
        <v>60</v>
      </c>
      <c r="N61" s="11">
        <f t="shared" si="4"/>
        <v>0.983606557377049</v>
      </c>
    </row>
    <row r="62" spans="1:14">
      <c r="A62" s="7">
        <v>211701206</v>
      </c>
      <c r="B62" s="5" t="s">
        <v>321</v>
      </c>
      <c r="C62" s="5" t="s">
        <v>15</v>
      </c>
      <c r="D62" s="5" t="s">
        <v>203</v>
      </c>
      <c r="E62" s="5" t="s">
        <v>207</v>
      </c>
      <c r="F62" s="5" t="s">
        <v>322</v>
      </c>
      <c r="G62" s="5">
        <v>0</v>
      </c>
      <c r="H62" s="6">
        <f t="shared" si="0"/>
        <v>0</v>
      </c>
      <c r="I62" s="6">
        <f t="shared" si="1"/>
        <v>69.24</v>
      </c>
      <c r="J62" s="6" t="s">
        <v>199</v>
      </c>
      <c r="K62" s="6">
        <v>61</v>
      </c>
      <c r="L62" s="11">
        <f t="shared" si="2"/>
        <v>1</v>
      </c>
      <c r="M62" s="6">
        <v>61</v>
      </c>
      <c r="N62" s="11">
        <f t="shared" si="4"/>
        <v>1</v>
      </c>
    </row>
  </sheetData>
  <sortState ref="A2:O62">
    <sortCondition ref="I2" descending="1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9"/>
  <sheetViews>
    <sheetView workbookViewId="0">
      <selection activeCell="K1" sqref="K$1:K$1048576"/>
    </sheetView>
  </sheetViews>
  <sheetFormatPr defaultColWidth="9" defaultRowHeight="15"/>
  <cols>
    <col min="1" max="1" width="9.25"/>
    <col min="11" max="12" width="11.125"/>
    <col min="13" max="13" width="11.25" customWidth="1"/>
    <col min="14" max="14" width="13.125" style="1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0" t="s">
        <v>12</v>
      </c>
      <c r="N1" s="9" t="s">
        <v>13</v>
      </c>
    </row>
    <row r="2" spans="1:14">
      <c r="A2" s="7">
        <v>211002525</v>
      </c>
      <c r="B2" s="5" t="s">
        <v>323</v>
      </c>
      <c r="C2" s="5" t="s">
        <v>15</v>
      </c>
      <c r="D2" s="5" t="s">
        <v>324</v>
      </c>
      <c r="E2" s="5" t="s">
        <v>325</v>
      </c>
      <c r="F2" s="5" t="s">
        <v>326</v>
      </c>
      <c r="G2" s="5">
        <v>96</v>
      </c>
      <c r="H2" s="6">
        <v>6.72</v>
      </c>
      <c r="I2" s="6">
        <v>99.26</v>
      </c>
      <c r="J2" s="15" t="s">
        <v>19</v>
      </c>
      <c r="K2" s="6">
        <v>1</v>
      </c>
      <c r="L2" s="11">
        <v>0.0158730158730159</v>
      </c>
      <c r="M2" s="6">
        <v>1</v>
      </c>
      <c r="N2" s="11">
        <v>0.0158730158730159</v>
      </c>
    </row>
    <row r="3" spans="1:14">
      <c r="A3" s="7">
        <v>211002523</v>
      </c>
      <c r="B3" s="5" t="s">
        <v>327</v>
      </c>
      <c r="C3" s="5" t="s">
        <v>15</v>
      </c>
      <c r="D3" s="5" t="s">
        <v>324</v>
      </c>
      <c r="E3" s="5" t="s">
        <v>328</v>
      </c>
      <c r="F3" s="5" t="s">
        <v>329</v>
      </c>
      <c r="G3" s="5">
        <v>100</v>
      </c>
      <c r="H3" s="6">
        <v>7</v>
      </c>
      <c r="I3" s="6">
        <v>98.01</v>
      </c>
      <c r="J3" s="15" t="s">
        <v>19</v>
      </c>
      <c r="K3" s="6">
        <v>2</v>
      </c>
      <c r="L3" s="11">
        <v>0.0317460317460317</v>
      </c>
      <c r="M3" s="6">
        <v>2</v>
      </c>
      <c r="N3" s="11">
        <v>0.0317460317460317</v>
      </c>
    </row>
    <row r="4" spans="1:14">
      <c r="A4" s="7">
        <v>211002529</v>
      </c>
      <c r="B4" s="5" t="s">
        <v>330</v>
      </c>
      <c r="C4" s="5" t="s">
        <v>15</v>
      </c>
      <c r="D4" s="5" t="s">
        <v>324</v>
      </c>
      <c r="E4" s="5" t="s">
        <v>328</v>
      </c>
      <c r="F4" s="5" t="s">
        <v>331</v>
      </c>
      <c r="G4" s="5">
        <v>100</v>
      </c>
      <c r="H4" s="6">
        <v>7</v>
      </c>
      <c r="I4" s="6">
        <v>97.44</v>
      </c>
      <c r="J4" s="15" t="s">
        <v>19</v>
      </c>
      <c r="K4" s="6">
        <v>4</v>
      </c>
      <c r="L4" s="11">
        <v>0.0634920634920635</v>
      </c>
      <c r="M4" s="6">
        <v>3</v>
      </c>
      <c r="N4" s="11">
        <v>0.0476190476190476</v>
      </c>
    </row>
    <row r="5" spans="1:14">
      <c r="A5" s="7">
        <v>211302130</v>
      </c>
      <c r="B5" s="5" t="s">
        <v>332</v>
      </c>
      <c r="C5" s="5" t="s">
        <v>15</v>
      </c>
      <c r="D5" s="5" t="s">
        <v>324</v>
      </c>
      <c r="E5" s="5" t="s">
        <v>328</v>
      </c>
      <c r="F5" s="5" t="s">
        <v>333</v>
      </c>
      <c r="G5" s="5">
        <v>91</v>
      </c>
      <c r="H5" s="6">
        <v>6.37</v>
      </c>
      <c r="I5" s="6">
        <v>96.67</v>
      </c>
      <c r="J5" s="15" t="s">
        <v>19</v>
      </c>
      <c r="K5" s="6">
        <v>5</v>
      </c>
      <c r="L5" s="11">
        <v>0.0793650793650794</v>
      </c>
      <c r="M5" s="6">
        <v>4</v>
      </c>
      <c r="N5" s="11">
        <v>0.0634920634920635</v>
      </c>
    </row>
    <row r="6" spans="1:14">
      <c r="A6" s="7">
        <v>200501110</v>
      </c>
      <c r="B6" s="5" t="s">
        <v>334</v>
      </c>
      <c r="C6" s="5" t="s">
        <v>15</v>
      </c>
      <c r="D6" s="5" t="s">
        <v>324</v>
      </c>
      <c r="E6" s="5" t="s">
        <v>325</v>
      </c>
      <c r="F6" s="5" t="s">
        <v>335</v>
      </c>
      <c r="G6" s="5">
        <v>94</v>
      </c>
      <c r="H6" s="6">
        <v>6.58</v>
      </c>
      <c r="I6" s="6">
        <v>96.59</v>
      </c>
      <c r="J6" s="15" t="s">
        <v>19</v>
      </c>
      <c r="K6" s="6">
        <v>6</v>
      </c>
      <c r="L6" s="11">
        <v>0.0952380952380952</v>
      </c>
      <c r="M6" s="6">
        <v>5</v>
      </c>
      <c r="N6" s="11">
        <v>0.0793650793650794</v>
      </c>
    </row>
    <row r="7" spans="1:14">
      <c r="A7" s="7">
        <v>211002420</v>
      </c>
      <c r="B7" s="5" t="s">
        <v>336</v>
      </c>
      <c r="C7" s="5" t="s">
        <v>15</v>
      </c>
      <c r="D7" s="5" t="s">
        <v>324</v>
      </c>
      <c r="E7" s="5" t="s">
        <v>328</v>
      </c>
      <c r="F7" s="5" t="s">
        <v>337</v>
      </c>
      <c r="G7" s="5">
        <v>92</v>
      </c>
      <c r="H7" s="6">
        <v>6.44</v>
      </c>
      <c r="I7" s="6">
        <v>95.49</v>
      </c>
      <c r="J7" s="15" t="s">
        <v>19</v>
      </c>
      <c r="K7" s="6">
        <v>7</v>
      </c>
      <c r="L7" s="11">
        <v>0.111111111111111</v>
      </c>
      <c r="M7" s="6">
        <v>6</v>
      </c>
      <c r="N7" s="11">
        <v>0.0952380952380952</v>
      </c>
    </row>
    <row r="8" spans="1:14">
      <c r="A8" s="7">
        <v>211002119</v>
      </c>
      <c r="B8" s="5" t="s">
        <v>338</v>
      </c>
      <c r="C8" s="5" t="s">
        <v>15</v>
      </c>
      <c r="D8" s="5" t="s">
        <v>324</v>
      </c>
      <c r="E8" s="5" t="s">
        <v>325</v>
      </c>
      <c r="F8" s="5" t="s">
        <v>339</v>
      </c>
      <c r="G8" s="5">
        <v>100</v>
      </c>
      <c r="H8" s="6">
        <v>7</v>
      </c>
      <c r="I8" s="6">
        <v>95.37</v>
      </c>
      <c r="J8" s="15" t="s">
        <v>19</v>
      </c>
      <c r="K8" s="6">
        <v>9</v>
      </c>
      <c r="L8" s="11">
        <v>0.142857142857143</v>
      </c>
      <c r="M8" s="6">
        <v>7</v>
      </c>
      <c r="N8" s="11">
        <v>0.111111111111111</v>
      </c>
    </row>
    <row r="9" spans="1:14">
      <c r="A9" s="7">
        <v>211001116</v>
      </c>
      <c r="B9" s="5" t="s">
        <v>340</v>
      </c>
      <c r="C9" s="5" t="s">
        <v>15</v>
      </c>
      <c r="D9" s="5" t="s">
        <v>324</v>
      </c>
      <c r="E9" s="5" t="s">
        <v>325</v>
      </c>
      <c r="F9" s="5" t="s">
        <v>341</v>
      </c>
      <c r="G9" s="5">
        <v>61</v>
      </c>
      <c r="H9" s="6">
        <v>4.27</v>
      </c>
      <c r="I9" s="6">
        <v>95.21</v>
      </c>
      <c r="J9" s="15" t="s">
        <v>19</v>
      </c>
      <c r="K9" s="6">
        <v>3</v>
      </c>
      <c r="L9" s="11">
        <v>0.0476190476190476</v>
      </c>
      <c r="M9" s="6">
        <v>8</v>
      </c>
      <c r="N9" s="11">
        <v>0.126984126984127</v>
      </c>
    </row>
    <row r="10" spans="1:14">
      <c r="A10" s="7">
        <v>211002105</v>
      </c>
      <c r="B10" s="5" t="s">
        <v>342</v>
      </c>
      <c r="C10" s="5" t="s">
        <v>15</v>
      </c>
      <c r="D10" s="5" t="s">
        <v>324</v>
      </c>
      <c r="E10" s="5" t="s">
        <v>325</v>
      </c>
      <c r="F10" s="5" t="s">
        <v>343</v>
      </c>
      <c r="G10" s="5">
        <v>95</v>
      </c>
      <c r="H10" s="6">
        <v>6.65</v>
      </c>
      <c r="I10" s="6">
        <v>95.04</v>
      </c>
      <c r="J10" s="15" t="s">
        <v>19</v>
      </c>
      <c r="K10" s="6">
        <v>8</v>
      </c>
      <c r="L10" s="11">
        <v>0.126984126984127</v>
      </c>
      <c r="M10" s="6">
        <v>9</v>
      </c>
      <c r="N10" s="11">
        <v>0.142857142857143</v>
      </c>
    </row>
    <row r="11" spans="1:14">
      <c r="A11" s="7">
        <v>211002720</v>
      </c>
      <c r="B11" s="5" t="s">
        <v>344</v>
      </c>
      <c r="C11" s="5" t="s">
        <v>15</v>
      </c>
      <c r="D11" s="5" t="s">
        <v>324</v>
      </c>
      <c r="E11" s="5" t="s">
        <v>328</v>
      </c>
      <c r="F11" s="5" t="s">
        <v>345</v>
      </c>
      <c r="G11" s="5">
        <v>100</v>
      </c>
      <c r="H11" s="6">
        <v>7</v>
      </c>
      <c r="I11" s="6">
        <v>94.85</v>
      </c>
      <c r="J11" s="15" t="s">
        <v>19</v>
      </c>
      <c r="K11" s="6">
        <v>15</v>
      </c>
      <c r="L11" s="11">
        <v>0.238095238095238</v>
      </c>
      <c r="M11" s="6">
        <v>10</v>
      </c>
      <c r="N11" s="11">
        <v>0.158730158730159</v>
      </c>
    </row>
    <row r="12" spans="1:14">
      <c r="A12" s="7">
        <v>211002218</v>
      </c>
      <c r="B12" s="5" t="s">
        <v>346</v>
      </c>
      <c r="C12" s="5" t="s">
        <v>15</v>
      </c>
      <c r="D12" s="5" t="s">
        <v>324</v>
      </c>
      <c r="E12" s="5" t="s">
        <v>325</v>
      </c>
      <c r="F12" s="5" t="s">
        <v>347</v>
      </c>
      <c r="G12" s="5">
        <v>97</v>
      </c>
      <c r="H12" s="6">
        <v>6.79</v>
      </c>
      <c r="I12" s="6">
        <v>94.8</v>
      </c>
      <c r="J12" s="15" t="s">
        <v>199</v>
      </c>
      <c r="K12" s="6">
        <v>13</v>
      </c>
      <c r="L12" s="11">
        <v>0.206349206349206</v>
      </c>
      <c r="M12" s="6">
        <v>11</v>
      </c>
      <c r="N12" s="11">
        <v>0.174603174603175</v>
      </c>
    </row>
    <row r="13" spans="1:14">
      <c r="A13" s="7">
        <v>211002121</v>
      </c>
      <c r="B13" s="5" t="s">
        <v>348</v>
      </c>
      <c r="C13" s="5" t="s">
        <v>15</v>
      </c>
      <c r="D13" s="5" t="s">
        <v>324</v>
      </c>
      <c r="E13" s="5" t="s">
        <v>328</v>
      </c>
      <c r="F13" s="5" t="s">
        <v>345</v>
      </c>
      <c r="G13" s="5">
        <v>85.5</v>
      </c>
      <c r="H13" s="6">
        <v>5.985</v>
      </c>
      <c r="I13" s="6">
        <v>93.835</v>
      </c>
      <c r="J13" s="15" t="s">
        <v>19</v>
      </c>
      <c r="K13" s="6">
        <v>14</v>
      </c>
      <c r="L13" s="11">
        <v>0.222222222222222</v>
      </c>
      <c r="M13" s="6">
        <v>12</v>
      </c>
      <c r="N13" s="11">
        <v>0.19047619047619</v>
      </c>
    </row>
    <row r="14" spans="1:14">
      <c r="A14" s="7">
        <v>211002430</v>
      </c>
      <c r="B14" s="5" t="s">
        <v>349</v>
      </c>
      <c r="C14" s="5" t="s">
        <v>15</v>
      </c>
      <c r="D14" s="5" t="s">
        <v>324</v>
      </c>
      <c r="E14" s="5" t="s">
        <v>325</v>
      </c>
      <c r="F14" s="5" t="s">
        <v>350</v>
      </c>
      <c r="G14" s="5">
        <v>76</v>
      </c>
      <c r="H14" s="6">
        <v>5.32</v>
      </c>
      <c r="I14" s="6">
        <v>93.67</v>
      </c>
      <c r="J14" s="15" t="s">
        <v>19</v>
      </c>
      <c r="K14" s="6">
        <v>10</v>
      </c>
      <c r="L14" s="11">
        <v>0.158730158730159</v>
      </c>
      <c r="M14" s="6">
        <v>13</v>
      </c>
      <c r="N14" s="11">
        <v>0.206349206349206</v>
      </c>
    </row>
    <row r="15" spans="1:14">
      <c r="A15" s="7">
        <v>211002129</v>
      </c>
      <c r="B15" s="5" t="s">
        <v>351</v>
      </c>
      <c r="C15" s="5" t="s">
        <v>15</v>
      </c>
      <c r="D15" s="5" t="s">
        <v>324</v>
      </c>
      <c r="E15" s="5" t="s">
        <v>328</v>
      </c>
      <c r="F15" s="5" t="s">
        <v>352</v>
      </c>
      <c r="G15" s="5">
        <v>89</v>
      </c>
      <c r="H15" s="6">
        <v>6.23</v>
      </c>
      <c r="I15" s="6">
        <v>93</v>
      </c>
      <c r="J15" s="15" t="s">
        <v>19</v>
      </c>
      <c r="K15" s="6">
        <v>20</v>
      </c>
      <c r="L15" s="11">
        <v>0.317460317460317</v>
      </c>
      <c r="M15" s="6">
        <v>14</v>
      </c>
      <c r="N15" s="11">
        <v>0.222222222222222</v>
      </c>
    </row>
    <row r="16" spans="1:14">
      <c r="A16" s="7">
        <v>210602324</v>
      </c>
      <c r="B16" s="5" t="s">
        <v>353</v>
      </c>
      <c r="C16" s="5" t="s">
        <v>15</v>
      </c>
      <c r="D16" s="5" t="s">
        <v>324</v>
      </c>
      <c r="E16" s="5" t="s">
        <v>325</v>
      </c>
      <c r="F16" s="5" t="s">
        <v>354</v>
      </c>
      <c r="G16" s="5">
        <v>100</v>
      </c>
      <c r="H16" s="6">
        <v>7</v>
      </c>
      <c r="I16" s="6">
        <v>92.33</v>
      </c>
      <c r="J16" s="15" t="s">
        <v>19</v>
      </c>
      <c r="K16" s="6">
        <v>23</v>
      </c>
      <c r="L16" s="11">
        <v>0.365079365079365</v>
      </c>
      <c r="M16" s="6">
        <v>15</v>
      </c>
      <c r="N16" s="11">
        <v>0.238095238095238</v>
      </c>
    </row>
    <row r="17" spans="1:14">
      <c r="A17" s="7">
        <v>211002124</v>
      </c>
      <c r="B17" s="5" t="s">
        <v>355</v>
      </c>
      <c r="C17" s="5" t="s">
        <v>15</v>
      </c>
      <c r="D17" s="5" t="s">
        <v>324</v>
      </c>
      <c r="E17" s="5" t="s">
        <v>328</v>
      </c>
      <c r="F17" s="5" t="s">
        <v>221</v>
      </c>
      <c r="G17" s="5">
        <v>69.5</v>
      </c>
      <c r="H17" s="6">
        <v>4.865</v>
      </c>
      <c r="I17" s="6">
        <v>91.945</v>
      </c>
      <c r="J17" s="15" t="s">
        <v>19</v>
      </c>
      <c r="K17" s="6">
        <v>19</v>
      </c>
      <c r="L17" s="11">
        <v>0.301587301587302</v>
      </c>
      <c r="M17" s="6">
        <v>16</v>
      </c>
      <c r="N17" s="11">
        <v>0.253968253968254</v>
      </c>
    </row>
    <row r="18" spans="1:14">
      <c r="A18" s="7">
        <v>210201218</v>
      </c>
      <c r="B18" s="5" t="s">
        <v>356</v>
      </c>
      <c r="C18" s="5" t="s">
        <v>15</v>
      </c>
      <c r="D18" s="5" t="s">
        <v>324</v>
      </c>
      <c r="E18" s="5" t="s">
        <v>325</v>
      </c>
      <c r="F18" s="5" t="s">
        <v>357</v>
      </c>
      <c r="G18" s="5">
        <v>45</v>
      </c>
      <c r="H18" s="6">
        <v>3.15</v>
      </c>
      <c r="I18" s="6">
        <v>91.2</v>
      </c>
      <c r="J18" s="15" t="s">
        <v>19</v>
      </c>
      <c r="K18" s="6">
        <v>12</v>
      </c>
      <c r="L18" s="11">
        <v>0.19047619047619</v>
      </c>
      <c r="M18" s="6">
        <v>17</v>
      </c>
      <c r="N18" s="11">
        <v>0.26984126984127</v>
      </c>
    </row>
    <row r="19" spans="1:14">
      <c r="A19" s="7">
        <v>211002526</v>
      </c>
      <c r="B19" s="5" t="s">
        <v>358</v>
      </c>
      <c r="C19" s="5" t="s">
        <v>15</v>
      </c>
      <c r="D19" s="5" t="s">
        <v>324</v>
      </c>
      <c r="E19" s="5" t="s">
        <v>328</v>
      </c>
      <c r="F19" s="5" t="s">
        <v>359</v>
      </c>
      <c r="G19" s="5">
        <v>50</v>
      </c>
      <c r="H19" s="6">
        <v>3.5</v>
      </c>
      <c r="I19" s="6">
        <v>91.2</v>
      </c>
      <c r="J19" s="15" t="s">
        <v>19</v>
      </c>
      <c r="K19" s="6">
        <v>17</v>
      </c>
      <c r="L19" s="11">
        <v>0.26984126984127</v>
      </c>
      <c r="M19" s="6">
        <v>18</v>
      </c>
      <c r="N19" s="11">
        <v>0.285714285714286</v>
      </c>
    </row>
    <row r="20" spans="1:14">
      <c r="A20" s="7">
        <v>211002516</v>
      </c>
      <c r="B20" s="5" t="s">
        <v>360</v>
      </c>
      <c r="C20" s="5" t="s">
        <v>15</v>
      </c>
      <c r="D20" s="5" t="s">
        <v>324</v>
      </c>
      <c r="E20" s="5" t="s">
        <v>325</v>
      </c>
      <c r="F20" s="5" t="s">
        <v>361</v>
      </c>
      <c r="G20" s="5">
        <v>35</v>
      </c>
      <c r="H20" s="6">
        <v>2.45</v>
      </c>
      <c r="I20" s="6">
        <v>90.54</v>
      </c>
      <c r="J20" s="15" t="s">
        <v>19</v>
      </c>
      <c r="K20" s="6">
        <v>11</v>
      </c>
      <c r="L20" s="11">
        <v>0.174603174603175</v>
      </c>
      <c r="M20" s="6">
        <v>19</v>
      </c>
      <c r="N20" s="11">
        <v>0.301587301587302</v>
      </c>
    </row>
    <row r="21" spans="1:14">
      <c r="A21" s="7">
        <v>211001212</v>
      </c>
      <c r="B21" s="5" t="s">
        <v>362</v>
      </c>
      <c r="C21" s="5" t="s">
        <v>15</v>
      </c>
      <c r="D21" s="5" t="s">
        <v>324</v>
      </c>
      <c r="E21" s="5" t="s">
        <v>328</v>
      </c>
      <c r="F21" s="5" t="s">
        <v>363</v>
      </c>
      <c r="G21" s="5">
        <v>77</v>
      </c>
      <c r="H21" s="6">
        <v>5.39</v>
      </c>
      <c r="I21" s="6">
        <v>90.13</v>
      </c>
      <c r="J21" s="15" t="s">
        <v>19</v>
      </c>
      <c r="K21" s="6">
        <v>27</v>
      </c>
      <c r="L21" s="11">
        <v>0.428571428571429</v>
      </c>
      <c r="M21" s="6">
        <v>20</v>
      </c>
      <c r="N21" s="11">
        <v>0.317460317460317</v>
      </c>
    </row>
    <row r="22" spans="1:14">
      <c r="A22" s="7">
        <v>210702105</v>
      </c>
      <c r="B22" s="5" t="s">
        <v>364</v>
      </c>
      <c r="C22" s="5" t="s">
        <v>15</v>
      </c>
      <c r="D22" s="5" t="s">
        <v>324</v>
      </c>
      <c r="E22" s="5" t="s">
        <v>328</v>
      </c>
      <c r="F22" s="5" t="s">
        <v>365</v>
      </c>
      <c r="G22" s="5">
        <v>31</v>
      </c>
      <c r="H22" s="6">
        <v>2.17</v>
      </c>
      <c r="I22" s="6">
        <v>89.97</v>
      </c>
      <c r="J22" s="15" t="s">
        <v>19</v>
      </c>
      <c r="K22" s="6">
        <v>16</v>
      </c>
      <c r="L22" s="11">
        <v>0.253968253968254</v>
      </c>
      <c r="M22" s="6">
        <v>21</v>
      </c>
      <c r="N22" s="11">
        <v>0.333333333333333</v>
      </c>
    </row>
    <row r="23" spans="1:14">
      <c r="A23" s="7">
        <v>211002113</v>
      </c>
      <c r="B23" s="5" t="s">
        <v>366</v>
      </c>
      <c r="C23" s="5" t="s">
        <v>15</v>
      </c>
      <c r="D23" s="5" t="s">
        <v>324</v>
      </c>
      <c r="E23" s="5" t="s">
        <v>325</v>
      </c>
      <c r="F23" s="5" t="s">
        <v>367</v>
      </c>
      <c r="G23" s="5">
        <v>85</v>
      </c>
      <c r="H23" s="6">
        <v>5.95</v>
      </c>
      <c r="I23" s="6">
        <v>89.56</v>
      </c>
      <c r="J23" s="15" t="s">
        <v>19</v>
      </c>
      <c r="K23" s="6">
        <v>30</v>
      </c>
      <c r="L23" s="11">
        <v>0.476190476190476</v>
      </c>
      <c r="M23" s="6">
        <v>22</v>
      </c>
      <c r="N23" s="11">
        <v>0.349206349206349</v>
      </c>
    </row>
    <row r="24" spans="1:14">
      <c r="A24" s="7">
        <v>211002118</v>
      </c>
      <c r="B24" s="5" t="s">
        <v>368</v>
      </c>
      <c r="C24" s="5" t="s">
        <v>15</v>
      </c>
      <c r="D24" s="5" t="s">
        <v>324</v>
      </c>
      <c r="E24" s="5" t="s">
        <v>328</v>
      </c>
      <c r="F24" s="5" t="s">
        <v>369</v>
      </c>
      <c r="G24" s="5">
        <v>32</v>
      </c>
      <c r="H24" s="6">
        <v>2.24</v>
      </c>
      <c r="I24" s="6">
        <v>88.89</v>
      </c>
      <c r="J24" s="15" t="s">
        <v>19</v>
      </c>
      <c r="K24" s="6">
        <v>21</v>
      </c>
      <c r="L24" s="11">
        <v>0.333333333333333</v>
      </c>
      <c r="M24" s="6">
        <v>23</v>
      </c>
      <c r="N24" s="11">
        <v>0.365079365079365</v>
      </c>
    </row>
    <row r="25" spans="1:14">
      <c r="A25" s="7">
        <v>211002608</v>
      </c>
      <c r="B25" s="5" t="s">
        <v>370</v>
      </c>
      <c r="C25" s="5" t="s">
        <v>15</v>
      </c>
      <c r="D25" s="5" t="s">
        <v>324</v>
      </c>
      <c r="E25" s="5" t="s">
        <v>328</v>
      </c>
      <c r="F25" s="5" t="s">
        <v>371</v>
      </c>
      <c r="G25" s="5">
        <v>20</v>
      </c>
      <c r="H25" s="6">
        <v>1.4</v>
      </c>
      <c r="I25" s="6">
        <v>88.78</v>
      </c>
      <c r="J25" s="15" t="s">
        <v>19</v>
      </c>
      <c r="K25" s="6">
        <v>18</v>
      </c>
      <c r="L25" s="11">
        <v>0.285714285714286</v>
      </c>
      <c r="M25" s="6">
        <v>24</v>
      </c>
      <c r="N25" s="11">
        <v>0.380952380952381</v>
      </c>
    </row>
    <row r="26" spans="1:14">
      <c r="A26" s="7">
        <v>211002415</v>
      </c>
      <c r="B26" s="5" t="s">
        <v>372</v>
      </c>
      <c r="C26" s="5" t="s">
        <v>15</v>
      </c>
      <c r="D26" s="5" t="s">
        <v>324</v>
      </c>
      <c r="E26" s="5" t="s">
        <v>325</v>
      </c>
      <c r="F26" s="5" t="s">
        <v>373</v>
      </c>
      <c r="G26" s="5">
        <v>57</v>
      </c>
      <c r="H26" s="6">
        <v>3.99</v>
      </c>
      <c r="I26" s="6">
        <v>88.78</v>
      </c>
      <c r="J26" s="15" t="s">
        <v>19</v>
      </c>
      <c r="K26" s="6">
        <v>26</v>
      </c>
      <c r="L26" s="11">
        <v>0.412698412698413</v>
      </c>
      <c r="M26" s="6">
        <v>25</v>
      </c>
      <c r="N26" s="11">
        <v>0.396825396825397</v>
      </c>
    </row>
    <row r="27" spans="1:14">
      <c r="A27" s="7">
        <v>211002727</v>
      </c>
      <c r="B27" s="5" t="s">
        <v>374</v>
      </c>
      <c r="C27" s="5" t="s">
        <v>15</v>
      </c>
      <c r="D27" s="5" t="s">
        <v>324</v>
      </c>
      <c r="E27" s="5" t="s">
        <v>328</v>
      </c>
      <c r="F27" s="5" t="s">
        <v>375</v>
      </c>
      <c r="G27" s="5">
        <v>96</v>
      </c>
      <c r="H27" s="6">
        <v>6.72</v>
      </c>
      <c r="I27" s="6">
        <v>88.66</v>
      </c>
      <c r="J27" s="15" t="s">
        <v>19</v>
      </c>
      <c r="K27" s="6">
        <v>41</v>
      </c>
      <c r="L27" s="11">
        <v>0.650793650793651</v>
      </c>
      <c r="M27" s="6">
        <v>26</v>
      </c>
      <c r="N27" s="11">
        <v>0.412698412698413</v>
      </c>
    </row>
    <row r="28" spans="1:14">
      <c r="A28" s="7">
        <v>211002106</v>
      </c>
      <c r="B28" s="5" t="s">
        <v>376</v>
      </c>
      <c r="C28" s="5" t="s">
        <v>15</v>
      </c>
      <c r="D28" s="5" t="s">
        <v>324</v>
      </c>
      <c r="E28" s="5" t="s">
        <v>325</v>
      </c>
      <c r="F28" s="5" t="s">
        <v>377</v>
      </c>
      <c r="G28" s="5">
        <v>91</v>
      </c>
      <c r="H28" s="6">
        <v>6.37</v>
      </c>
      <c r="I28" s="6">
        <v>88.61</v>
      </c>
      <c r="J28" s="15" t="s">
        <v>19</v>
      </c>
      <c r="K28" s="6">
        <v>37</v>
      </c>
      <c r="L28" s="11">
        <v>0.587301587301587</v>
      </c>
      <c r="M28" s="6">
        <v>27</v>
      </c>
      <c r="N28" s="11">
        <v>0.428571428571429</v>
      </c>
    </row>
    <row r="29" spans="1:14">
      <c r="A29" s="7">
        <v>211002329</v>
      </c>
      <c r="B29" s="5" t="s">
        <v>378</v>
      </c>
      <c r="C29" s="5" t="s">
        <v>15</v>
      </c>
      <c r="D29" s="5" t="s">
        <v>324</v>
      </c>
      <c r="E29" s="5" t="s">
        <v>325</v>
      </c>
      <c r="F29" s="5" t="s">
        <v>379</v>
      </c>
      <c r="G29" s="5">
        <v>80</v>
      </c>
      <c r="H29" s="6">
        <v>5.6</v>
      </c>
      <c r="I29" s="6">
        <v>88.57</v>
      </c>
      <c r="J29" s="15" t="s">
        <v>19</v>
      </c>
      <c r="K29" s="6">
        <v>33</v>
      </c>
      <c r="L29" s="11">
        <v>0.523809523809524</v>
      </c>
      <c r="M29" s="6">
        <v>28</v>
      </c>
      <c r="N29" s="11">
        <v>0.444444444444444</v>
      </c>
    </row>
    <row r="30" spans="1:14">
      <c r="A30" s="7">
        <v>210602217</v>
      </c>
      <c r="B30" s="5" t="s">
        <v>380</v>
      </c>
      <c r="C30" s="5" t="s">
        <v>15</v>
      </c>
      <c r="D30" s="5" t="s">
        <v>324</v>
      </c>
      <c r="E30" s="5" t="s">
        <v>328</v>
      </c>
      <c r="F30" s="5" t="s">
        <v>381</v>
      </c>
      <c r="G30" s="5">
        <v>46</v>
      </c>
      <c r="H30" s="6">
        <v>3.22</v>
      </c>
      <c r="I30" s="6">
        <v>88.41</v>
      </c>
      <c r="J30" s="15" t="s">
        <v>19</v>
      </c>
      <c r="K30" s="6">
        <v>24</v>
      </c>
      <c r="L30" s="11">
        <v>0.380952380952381</v>
      </c>
      <c r="M30" s="6">
        <v>29</v>
      </c>
      <c r="N30" s="11">
        <v>0.46031746031746</v>
      </c>
    </row>
    <row r="31" spans="1:14">
      <c r="A31" s="7">
        <v>211701115</v>
      </c>
      <c r="B31" s="5" t="s">
        <v>382</v>
      </c>
      <c r="C31" s="5" t="s">
        <v>15</v>
      </c>
      <c r="D31" s="5" t="s">
        <v>324</v>
      </c>
      <c r="E31" s="5" t="s">
        <v>328</v>
      </c>
      <c r="F31" s="5" t="s">
        <v>383</v>
      </c>
      <c r="G31" s="5">
        <v>36</v>
      </c>
      <c r="H31" s="6">
        <v>2.52</v>
      </c>
      <c r="I31" s="6">
        <v>88.3</v>
      </c>
      <c r="J31" s="15" t="s">
        <v>19</v>
      </c>
      <c r="K31" s="6">
        <v>22</v>
      </c>
      <c r="L31" s="11">
        <v>0.349206349206349</v>
      </c>
      <c r="M31" s="6">
        <v>30</v>
      </c>
      <c r="N31" s="11">
        <v>0.476190476190476</v>
      </c>
    </row>
    <row r="32" spans="1:14">
      <c r="A32" s="7">
        <v>210301228</v>
      </c>
      <c r="B32" s="5" t="s">
        <v>384</v>
      </c>
      <c r="C32" s="5" t="s">
        <v>15</v>
      </c>
      <c r="D32" s="5" t="s">
        <v>324</v>
      </c>
      <c r="E32" s="5" t="s">
        <v>328</v>
      </c>
      <c r="F32" s="5" t="s">
        <v>385</v>
      </c>
      <c r="G32" s="5">
        <v>43</v>
      </c>
      <c r="H32" s="6">
        <v>3.01</v>
      </c>
      <c r="I32" s="6">
        <v>87.93</v>
      </c>
      <c r="J32" s="15" t="s">
        <v>19</v>
      </c>
      <c r="K32" s="6">
        <v>25</v>
      </c>
      <c r="L32" s="11">
        <v>0.396825396825397</v>
      </c>
      <c r="M32" s="6">
        <v>31</v>
      </c>
      <c r="N32" s="11">
        <v>0.492063492063492</v>
      </c>
    </row>
    <row r="33" spans="1:14">
      <c r="A33" s="7">
        <v>211002325</v>
      </c>
      <c r="B33" s="5" t="s">
        <v>386</v>
      </c>
      <c r="C33" s="5" t="s">
        <v>15</v>
      </c>
      <c r="D33" s="5" t="s">
        <v>324</v>
      </c>
      <c r="E33" s="5" t="s">
        <v>325</v>
      </c>
      <c r="F33" s="5" t="s">
        <v>387</v>
      </c>
      <c r="G33" s="5">
        <v>100</v>
      </c>
      <c r="H33" s="6">
        <v>7</v>
      </c>
      <c r="I33" s="6">
        <v>87.85</v>
      </c>
      <c r="J33" s="15" t="s">
        <v>19</v>
      </c>
      <c r="K33" s="6">
        <v>47</v>
      </c>
      <c r="L33" s="11">
        <v>0.746031746031746</v>
      </c>
      <c r="M33" s="6">
        <v>32</v>
      </c>
      <c r="N33" s="11">
        <v>0.507936507936508</v>
      </c>
    </row>
    <row r="34" spans="1:14">
      <c r="A34" s="7">
        <v>211002230</v>
      </c>
      <c r="B34" s="5" t="s">
        <v>388</v>
      </c>
      <c r="C34" s="5" t="s">
        <v>15</v>
      </c>
      <c r="D34" s="5" t="s">
        <v>324</v>
      </c>
      <c r="E34" s="5" t="s">
        <v>325</v>
      </c>
      <c r="F34" s="5" t="s">
        <v>389</v>
      </c>
      <c r="G34" s="5">
        <v>100</v>
      </c>
      <c r="H34" s="6">
        <v>7</v>
      </c>
      <c r="I34" s="6">
        <v>86.95</v>
      </c>
      <c r="J34" s="15" t="s">
        <v>19</v>
      </c>
      <c r="K34" s="6">
        <v>55</v>
      </c>
      <c r="L34" s="11">
        <v>0.873015873015873</v>
      </c>
      <c r="M34" s="6">
        <v>33</v>
      </c>
      <c r="N34" s="11">
        <v>0.523809523809524</v>
      </c>
    </row>
    <row r="35" spans="1:14">
      <c r="A35" s="7">
        <v>211002718</v>
      </c>
      <c r="B35" s="5" t="s">
        <v>390</v>
      </c>
      <c r="C35" s="5" t="s">
        <v>15</v>
      </c>
      <c r="D35" s="5" t="s">
        <v>324</v>
      </c>
      <c r="E35" s="5" t="s">
        <v>325</v>
      </c>
      <c r="F35" s="5" t="s">
        <v>391</v>
      </c>
      <c r="G35" s="5">
        <v>75</v>
      </c>
      <c r="H35" s="6">
        <v>5.25</v>
      </c>
      <c r="I35" s="6">
        <v>86.82</v>
      </c>
      <c r="J35" s="15" t="s">
        <v>19</v>
      </c>
      <c r="K35" s="6">
        <v>43</v>
      </c>
      <c r="L35" s="11">
        <v>0.682539682539683</v>
      </c>
      <c r="M35" s="6">
        <v>34</v>
      </c>
      <c r="N35" s="11">
        <v>0.53968253968254</v>
      </c>
    </row>
    <row r="36" spans="1:14">
      <c r="A36" s="7">
        <v>211002411</v>
      </c>
      <c r="B36" s="5" t="s">
        <v>392</v>
      </c>
      <c r="C36" s="5" t="s">
        <v>15</v>
      </c>
      <c r="D36" s="5" t="s">
        <v>324</v>
      </c>
      <c r="E36" s="5" t="s">
        <v>325</v>
      </c>
      <c r="F36" s="5" t="s">
        <v>393</v>
      </c>
      <c r="G36" s="5">
        <v>59</v>
      </c>
      <c r="H36" s="6">
        <v>4.13</v>
      </c>
      <c r="I36" s="6">
        <v>86.81</v>
      </c>
      <c r="J36" s="15" t="s">
        <v>19</v>
      </c>
      <c r="K36" s="6">
        <v>35</v>
      </c>
      <c r="L36" s="11">
        <v>0.555555555555556</v>
      </c>
      <c r="M36" s="6">
        <v>35</v>
      </c>
      <c r="N36" s="11">
        <v>0.555555555555556</v>
      </c>
    </row>
    <row r="37" spans="1:14">
      <c r="A37" s="7">
        <v>211002128</v>
      </c>
      <c r="B37" s="5" t="s">
        <v>394</v>
      </c>
      <c r="C37" s="5" t="s">
        <v>15</v>
      </c>
      <c r="D37" s="5" t="s">
        <v>324</v>
      </c>
      <c r="E37" s="5" t="s">
        <v>325</v>
      </c>
      <c r="F37" s="5" t="s">
        <v>395</v>
      </c>
      <c r="G37" s="5">
        <v>35</v>
      </c>
      <c r="H37" s="6">
        <v>2.45</v>
      </c>
      <c r="I37" s="6">
        <v>86.78</v>
      </c>
      <c r="J37" s="15" t="s">
        <v>19</v>
      </c>
      <c r="K37" s="6">
        <v>29</v>
      </c>
      <c r="L37" s="11">
        <v>0.46031746031746</v>
      </c>
      <c r="M37" s="6">
        <v>36</v>
      </c>
      <c r="N37" s="11">
        <v>0.571428571428571</v>
      </c>
    </row>
    <row r="38" spans="1:14">
      <c r="A38" s="7">
        <v>211002520</v>
      </c>
      <c r="B38" s="5" t="s">
        <v>396</v>
      </c>
      <c r="C38" s="5" t="s">
        <v>15</v>
      </c>
      <c r="D38" s="5" t="s">
        <v>324</v>
      </c>
      <c r="E38" s="5" t="s">
        <v>325</v>
      </c>
      <c r="F38" s="5" t="s">
        <v>397</v>
      </c>
      <c r="G38" s="5">
        <v>46</v>
      </c>
      <c r="H38" s="6">
        <v>3.22</v>
      </c>
      <c r="I38" s="6">
        <v>86.39</v>
      </c>
      <c r="J38" s="15" t="s">
        <v>19</v>
      </c>
      <c r="K38" s="6">
        <v>31</v>
      </c>
      <c r="L38" s="11">
        <v>0.492063492063492</v>
      </c>
      <c r="M38" s="6">
        <v>37</v>
      </c>
      <c r="N38" s="11">
        <v>0.587301587301587</v>
      </c>
    </row>
    <row r="39" spans="1:14">
      <c r="A39" s="7">
        <v>211002224</v>
      </c>
      <c r="B39" s="5" t="s">
        <v>398</v>
      </c>
      <c r="C39" s="5" t="s">
        <v>15</v>
      </c>
      <c r="D39" s="5" t="s">
        <v>324</v>
      </c>
      <c r="E39" s="5" t="s">
        <v>328</v>
      </c>
      <c r="F39" s="5" t="s">
        <v>399</v>
      </c>
      <c r="G39" s="5">
        <v>100</v>
      </c>
      <c r="H39" s="6">
        <v>7</v>
      </c>
      <c r="I39" s="6">
        <v>85.68</v>
      </c>
      <c r="J39" s="15" t="s">
        <v>19</v>
      </c>
      <c r="K39" s="6">
        <v>58</v>
      </c>
      <c r="L39" s="11">
        <v>0.920634920634921</v>
      </c>
      <c r="M39" s="6">
        <v>38</v>
      </c>
      <c r="N39" s="11">
        <v>0.603174603174603</v>
      </c>
    </row>
    <row r="40" spans="1:14">
      <c r="A40" s="7">
        <v>211002509</v>
      </c>
      <c r="B40" s="5" t="s">
        <v>400</v>
      </c>
      <c r="C40" s="5" t="s">
        <v>15</v>
      </c>
      <c r="D40" s="5" t="s">
        <v>324</v>
      </c>
      <c r="E40" s="5" t="s">
        <v>325</v>
      </c>
      <c r="F40" s="5" t="s">
        <v>401</v>
      </c>
      <c r="G40" s="5">
        <v>38</v>
      </c>
      <c r="H40" s="6">
        <v>2.66</v>
      </c>
      <c r="I40" s="6">
        <v>84.83</v>
      </c>
      <c r="J40" s="15" t="s">
        <v>19</v>
      </c>
      <c r="K40" s="6">
        <v>38</v>
      </c>
      <c r="L40" s="11">
        <v>0.603174603174603</v>
      </c>
      <c r="M40" s="6">
        <v>39</v>
      </c>
      <c r="N40" s="11">
        <v>0.619047619047619</v>
      </c>
    </row>
    <row r="41" spans="1:14">
      <c r="A41" s="7">
        <v>210204105</v>
      </c>
      <c r="B41" s="5" t="s">
        <v>402</v>
      </c>
      <c r="C41" s="5" t="s">
        <v>15</v>
      </c>
      <c r="D41" s="5" t="s">
        <v>324</v>
      </c>
      <c r="E41" s="5" t="s">
        <v>325</v>
      </c>
      <c r="F41" s="5" t="s">
        <v>403</v>
      </c>
      <c r="G41" s="5">
        <v>53</v>
      </c>
      <c r="H41" s="6">
        <v>3.71</v>
      </c>
      <c r="I41" s="6">
        <v>84.68</v>
      </c>
      <c r="J41" s="15" t="s">
        <v>19</v>
      </c>
      <c r="K41" s="6">
        <v>46</v>
      </c>
      <c r="L41" s="11">
        <v>0.73015873015873</v>
      </c>
      <c r="M41" s="6">
        <v>40</v>
      </c>
      <c r="N41" s="11">
        <v>0.634920634920635</v>
      </c>
    </row>
    <row r="42" spans="1:14">
      <c r="A42" s="7">
        <v>211002617</v>
      </c>
      <c r="B42" s="5" t="s">
        <v>404</v>
      </c>
      <c r="C42" s="5" t="s">
        <v>15</v>
      </c>
      <c r="D42" s="5" t="s">
        <v>324</v>
      </c>
      <c r="E42" s="5" t="s">
        <v>325</v>
      </c>
      <c r="F42" s="5" t="s">
        <v>126</v>
      </c>
      <c r="G42" s="5">
        <v>32</v>
      </c>
      <c r="H42" s="6">
        <v>2.24</v>
      </c>
      <c r="I42" s="6">
        <v>84.49</v>
      </c>
      <c r="J42" s="15" t="s">
        <v>19</v>
      </c>
      <c r="K42" s="6">
        <v>36</v>
      </c>
      <c r="L42" s="11">
        <v>0.571428571428571</v>
      </c>
      <c r="M42" s="6">
        <v>41</v>
      </c>
      <c r="N42" s="11">
        <v>0.650793650793651</v>
      </c>
    </row>
    <row r="43" spans="1:14">
      <c r="A43" s="7">
        <v>211002701</v>
      </c>
      <c r="B43" s="5" t="s">
        <v>405</v>
      </c>
      <c r="C43" s="5" t="s">
        <v>15</v>
      </c>
      <c r="D43" s="5" t="s">
        <v>324</v>
      </c>
      <c r="E43" s="5" t="s">
        <v>325</v>
      </c>
      <c r="F43" s="5" t="s">
        <v>406</v>
      </c>
      <c r="G43" s="5">
        <v>35</v>
      </c>
      <c r="H43" s="6">
        <v>2.45</v>
      </c>
      <c r="I43" s="6">
        <v>84.47</v>
      </c>
      <c r="J43" s="15" t="s">
        <v>19</v>
      </c>
      <c r="K43" s="6">
        <v>40</v>
      </c>
      <c r="L43" s="11">
        <v>0.634920634920635</v>
      </c>
      <c r="M43" s="6">
        <v>42</v>
      </c>
      <c r="N43" s="11">
        <v>0.666666666666667</v>
      </c>
    </row>
    <row r="44" spans="1:14">
      <c r="A44" s="7">
        <v>210303122</v>
      </c>
      <c r="B44" s="5" t="s">
        <v>407</v>
      </c>
      <c r="C44" s="5" t="s">
        <v>15</v>
      </c>
      <c r="D44" s="5" t="s">
        <v>324</v>
      </c>
      <c r="E44" s="5" t="s">
        <v>328</v>
      </c>
      <c r="F44" s="5" t="s">
        <v>408</v>
      </c>
      <c r="G44" s="5">
        <v>0</v>
      </c>
      <c r="H44" s="6">
        <v>0</v>
      </c>
      <c r="I44" s="6">
        <v>84.38</v>
      </c>
      <c r="J44" s="15" t="s">
        <v>19</v>
      </c>
      <c r="K44" s="6">
        <v>28</v>
      </c>
      <c r="L44" s="11">
        <v>0.444444444444444</v>
      </c>
      <c r="M44" s="6">
        <v>43</v>
      </c>
      <c r="N44" s="11">
        <v>0.682539682539683</v>
      </c>
    </row>
    <row r="45" spans="1:14">
      <c r="A45" s="7">
        <v>211002309</v>
      </c>
      <c r="B45" s="5" t="s">
        <v>409</v>
      </c>
      <c r="C45" s="5" t="s">
        <v>15</v>
      </c>
      <c r="D45" s="5" t="s">
        <v>324</v>
      </c>
      <c r="E45" s="5" t="s">
        <v>325</v>
      </c>
      <c r="F45" s="5" t="s">
        <v>410</v>
      </c>
      <c r="G45" s="5">
        <v>41</v>
      </c>
      <c r="H45" s="6">
        <v>2.87</v>
      </c>
      <c r="I45" s="6">
        <v>84.24</v>
      </c>
      <c r="J45" s="15" t="s">
        <v>19</v>
      </c>
      <c r="K45" s="6">
        <v>45</v>
      </c>
      <c r="L45" s="11">
        <v>0.714285714285714</v>
      </c>
      <c r="M45" s="6">
        <v>44</v>
      </c>
      <c r="N45" s="11">
        <v>0.698412698412698</v>
      </c>
    </row>
    <row r="46" spans="1:14">
      <c r="A46" s="7">
        <v>211002320</v>
      </c>
      <c r="B46" s="5" t="s">
        <v>411</v>
      </c>
      <c r="C46" s="5" t="s">
        <v>15</v>
      </c>
      <c r="D46" s="5" t="s">
        <v>324</v>
      </c>
      <c r="E46" s="5" t="s">
        <v>325</v>
      </c>
      <c r="F46" s="5" t="s">
        <v>412</v>
      </c>
      <c r="G46" s="5">
        <v>31</v>
      </c>
      <c r="H46" s="6">
        <v>2.17</v>
      </c>
      <c r="I46" s="6">
        <v>84.06</v>
      </c>
      <c r="J46" s="15" t="s">
        <v>19</v>
      </c>
      <c r="K46" s="6">
        <v>42</v>
      </c>
      <c r="L46" s="11">
        <v>0.666666666666667</v>
      </c>
      <c r="M46" s="6">
        <v>45</v>
      </c>
      <c r="N46" s="11">
        <v>0.714285714285714</v>
      </c>
    </row>
    <row r="47" spans="1:14">
      <c r="A47" s="7">
        <v>211002312</v>
      </c>
      <c r="B47" s="5" t="s">
        <v>413</v>
      </c>
      <c r="C47" s="5" t="s">
        <v>15</v>
      </c>
      <c r="D47" s="5" t="s">
        <v>324</v>
      </c>
      <c r="E47" s="5" t="s">
        <v>325</v>
      </c>
      <c r="F47" s="5" t="s">
        <v>414</v>
      </c>
      <c r="G47" s="5">
        <v>23</v>
      </c>
      <c r="H47" s="6">
        <v>1.61</v>
      </c>
      <c r="I47" s="6">
        <v>83.64</v>
      </c>
      <c r="J47" s="15" t="s">
        <v>19</v>
      </c>
      <c r="K47" s="6">
        <v>39</v>
      </c>
      <c r="L47" s="11">
        <v>0.619047619047619</v>
      </c>
      <c r="M47" s="6">
        <v>46</v>
      </c>
      <c r="N47" s="11">
        <v>0.73015873015873</v>
      </c>
    </row>
    <row r="48" spans="1:14">
      <c r="A48" s="7">
        <v>211002204</v>
      </c>
      <c r="B48" s="5" t="s">
        <v>415</v>
      </c>
      <c r="C48" s="5" t="s">
        <v>15</v>
      </c>
      <c r="D48" s="5" t="s">
        <v>324</v>
      </c>
      <c r="E48" s="5" t="s">
        <v>328</v>
      </c>
      <c r="F48" s="5" t="s">
        <v>416</v>
      </c>
      <c r="G48" s="5">
        <v>0</v>
      </c>
      <c r="H48" s="6">
        <v>0</v>
      </c>
      <c r="I48" s="6">
        <v>83.16</v>
      </c>
      <c r="J48" s="15" t="s">
        <v>19</v>
      </c>
      <c r="K48" s="6">
        <v>32</v>
      </c>
      <c r="L48" s="11">
        <v>0.507936507936508</v>
      </c>
      <c r="M48" s="6">
        <v>47</v>
      </c>
      <c r="N48" s="11">
        <v>0.746031746031746</v>
      </c>
    </row>
    <row r="49" spans="1:14">
      <c r="A49" s="7">
        <v>211002706</v>
      </c>
      <c r="B49" s="5" t="s">
        <v>417</v>
      </c>
      <c r="C49" s="5" t="s">
        <v>15</v>
      </c>
      <c r="D49" s="5" t="s">
        <v>324</v>
      </c>
      <c r="E49" s="5" t="s">
        <v>328</v>
      </c>
      <c r="F49" s="5" t="s">
        <v>418</v>
      </c>
      <c r="G49" s="5">
        <v>34</v>
      </c>
      <c r="H49" s="6">
        <v>2.38</v>
      </c>
      <c r="I49" s="6">
        <v>82.95</v>
      </c>
      <c r="J49" s="15" t="s">
        <v>19</v>
      </c>
      <c r="K49" s="6">
        <v>50</v>
      </c>
      <c r="L49" s="11">
        <v>0.793650793650794</v>
      </c>
      <c r="M49" s="6">
        <v>48</v>
      </c>
      <c r="N49" s="11">
        <v>0.761904761904762</v>
      </c>
    </row>
    <row r="50" spans="1:14">
      <c r="A50" s="7">
        <v>211002405</v>
      </c>
      <c r="B50" s="5" t="s">
        <v>419</v>
      </c>
      <c r="C50" s="5" t="s">
        <v>15</v>
      </c>
      <c r="D50" s="5" t="s">
        <v>324</v>
      </c>
      <c r="E50" s="5" t="s">
        <v>328</v>
      </c>
      <c r="F50" s="5" t="s">
        <v>420</v>
      </c>
      <c r="G50" s="5">
        <v>0</v>
      </c>
      <c r="H50" s="6">
        <v>0</v>
      </c>
      <c r="I50" s="6">
        <v>82.88</v>
      </c>
      <c r="J50" s="15" t="s">
        <v>19</v>
      </c>
      <c r="K50" s="6">
        <v>34</v>
      </c>
      <c r="L50" s="11">
        <v>0.53968253968254</v>
      </c>
      <c r="M50" s="6">
        <v>49</v>
      </c>
      <c r="N50" s="11">
        <v>0.777777777777778</v>
      </c>
    </row>
    <row r="51" spans="1:14">
      <c r="A51" s="7">
        <v>211002726</v>
      </c>
      <c r="B51" s="5" t="s">
        <v>421</v>
      </c>
      <c r="C51" s="5" t="s">
        <v>15</v>
      </c>
      <c r="D51" s="5" t="s">
        <v>324</v>
      </c>
      <c r="E51" s="5" t="s">
        <v>328</v>
      </c>
      <c r="F51" s="5" t="s">
        <v>422</v>
      </c>
      <c r="G51" s="5">
        <v>51</v>
      </c>
      <c r="H51" s="6">
        <v>3.57</v>
      </c>
      <c r="I51" s="6">
        <v>82.52</v>
      </c>
      <c r="J51" s="15" t="s">
        <v>19</v>
      </c>
      <c r="K51" s="6">
        <v>57</v>
      </c>
      <c r="L51" s="11">
        <v>0.904761904761905</v>
      </c>
      <c r="M51" s="6">
        <v>50</v>
      </c>
      <c r="N51" s="11">
        <v>0.793650793650794</v>
      </c>
    </row>
    <row r="52" spans="1:14">
      <c r="A52" s="7">
        <v>211002619</v>
      </c>
      <c r="B52" s="5" t="s">
        <v>423</v>
      </c>
      <c r="C52" s="5" t="s">
        <v>15</v>
      </c>
      <c r="D52" s="5" t="s">
        <v>324</v>
      </c>
      <c r="E52" s="5" t="s">
        <v>325</v>
      </c>
      <c r="F52" s="5" t="s">
        <v>424</v>
      </c>
      <c r="G52" s="5">
        <v>20</v>
      </c>
      <c r="H52" s="6">
        <v>1.4</v>
      </c>
      <c r="I52" s="6">
        <v>81.99</v>
      </c>
      <c r="J52" s="15" t="s">
        <v>19</v>
      </c>
      <c r="K52" s="6">
        <v>49</v>
      </c>
      <c r="L52" s="11">
        <v>0.777777777777778</v>
      </c>
      <c r="M52" s="6">
        <v>51</v>
      </c>
      <c r="N52" s="11">
        <v>0.80952380952381</v>
      </c>
    </row>
    <row r="53" spans="1:14">
      <c r="A53" s="7">
        <v>211002424</v>
      </c>
      <c r="B53" s="5" t="s">
        <v>425</v>
      </c>
      <c r="C53" s="5" t="s">
        <v>15</v>
      </c>
      <c r="D53" s="5" t="s">
        <v>324</v>
      </c>
      <c r="E53" s="5" t="s">
        <v>328</v>
      </c>
      <c r="F53" s="5" t="s">
        <v>426</v>
      </c>
      <c r="G53" s="5">
        <v>28</v>
      </c>
      <c r="H53" s="6">
        <v>1.96</v>
      </c>
      <c r="I53" s="6">
        <v>81.98</v>
      </c>
      <c r="J53" s="15" t="s">
        <v>19</v>
      </c>
      <c r="K53" s="6">
        <v>54</v>
      </c>
      <c r="L53" s="11">
        <v>0.857142857142857</v>
      </c>
      <c r="M53" s="6">
        <v>52</v>
      </c>
      <c r="N53" s="11">
        <v>0.825396825396825</v>
      </c>
    </row>
    <row r="54" spans="1:14">
      <c r="A54" s="7">
        <v>211002601</v>
      </c>
      <c r="B54" s="5" t="s">
        <v>427</v>
      </c>
      <c r="C54" s="5" t="s">
        <v>15</v>
      </c>
      <c r="D54" s="5" t="s">
        <v>324</v>
      </c>
      <c r="E54" s="5" t="s">
        <v>328</v>
      </c>
      <c r="F54" s="5" t="s">
        <v>428</v>
      </c>
      <c r="G54" s="5">
        <v>0</v>
      </c>
      <c r="H54" s="6">
        <v>0</v>
      </c>
      <c r="I54" s="6">
        <v>81.48</v>
      </c>
      <c r="J54" s="15" t="s">
        <v>19</v>
      </c>
      <c r="K54" s="6">
        <v>44</v>
      </c>
      <c r="L54" s="11">
        <v>0.698412698412698</v>
      </c>
      <c r="M54" s="6">
        <v>53</v>
      </c>
      <c r="N54" s="11">
        <v>0.841269841269841</v>
      </c>
    </row>
    <row r="55" spans="1:14">
      <c r="A55" s="7">
        <v>211002627</v>
      </c>
      <c r="B55" s="5" t="s">
        <v>429</v>
      </c>
      <c r="C55" s="5" t="s">
        <v>15</v>
      </c>
      <c r="D55" s="5" t="s">
        <v>324</v>
      </c>
      <c r="E55" s="5" t="s">
        <v>328</v>
      </c>
      <c r="F55" s="5" t="s">
        <v>430</v>
      </c>
      <c r="G55" s="5">
        <v>32</v>
      </c>
      <c r="H55" s="6">
        <v>2.24</v>
      </c>
      <c r="I55" s="6">
        <v>81.33</v>
      </c>
      <c r="J55" s="15" t="s">
        <v>19</v>
      </c>
      <c r="K55" s="6">
        <v>56</v>
      </c>
      <c r="L55" s="11">
        <v>0.888888888888889</v>
      </c>
      <c r="M55" s="6">
        <v>54</v>
      </c>
      <c r="N55" s="11">
        <v>0.857142857142857</v>
      </c>
    </row>
    <row r="56" spans="1:14">
      <c r="A56" s="7">
        <v>211002707</v>
      </c>
      <c r="B56" s="5" t="s">
        <v>431</v>
      </c>
      <c r="C56" s="5" t="s">
        <v>15</v>
      </c>
      <c r="D56" s="5" t="s">
        <v>324</v>
      </c>
      <c r="E56" s="5" t="s">
        <v>325</v>
      </c>
      <c r="F56" s="5" t="s">
        <v>432</v>
      </c>
      <c r="G56" s="5">
        <v>37.5</v>
      </c>
      <c r="H56" s="6">
        <v>2.625</v>
      </c>
      <c r="I56" s="6">
        <v>81.135</v>
      </c>
      <c r="J56" s="15" t="s">
        <v>19</v>
      </c>
      <c r="K56" s="6">
        <v>59</v>
      </c>
      <c r="L56" s="11">
        <v>0.936507936507937</v>
      </c>
      <c r="M56" s="6">
        <v>55</v>
      </c>
      <c r="N56" s="11">
        <v>0.873015873015873</v>
      </c>
    </row>
    <row r="57" spans="1:14">
      <c r="A57" s="7">
        <v>211002716</v>
      </c>
      <c r="B57" s="5" t="s">
        <v>433</v>
      </c>
      <c r="C57" s="5" t="s">
        <v>15</v>
      </c>
      <c r="D57" s="5" t="s">
        <v>324</v>
      </c>
      <c r="E57" s="5" t="s">
        <v>325</v>
      </c>
      <c r="F57" s="5" t="s">
        <v>434</v>
      </c>
      <c r="G57" s="5">
        <v>0</v>
      </c>
      <c r="H57" s="6">
        <v>0</v>
      </c>
      <c r="I57" s="6">
        <v>80.6</v>
      </c>
      <c r="J57" s="15" t="s">
        <v>19</v>
      </c>
      <c r="K57" s="6">
        <v>48</v>
      </c>
      <c r="L57" s="11">
        <v>0.761904761904762</v>
      </c>
      <c r="M57" s="6">
        <v>56</v>
      </c>
      <c r="N57" s="11">
        <v>0.888888888888889</v>
      </c>
    </row>
    <row r="58" spans="1:14">
      <c r="A58" s="7">
        <v>211002505</v>
      </c>
      <c r="B58" s="5" t="s">
        <v>435</v>
      </c>
      <c r="C58" s="5" t="s">
        <v>15</v>
      </c>
      <c r="D58" s="5" t="s">
        <v>324</v>
      </c>
      <c r="E58" s="5" t="s">
        <v>328</v>
      </c>
      <c r="F58" s="5" t="s">
        <v>173</v>
      </c>
      <c r="G58" s="5">
        <v>0</v>
      </c>
      <c r="H58" s="6">
        <v>0</v>
      </c>
      <c r="I58" s="6">
        <v>80.5</v>
      </c>
      <c r="J58" s="15" t="s">
        <v>199</v>
      </c>
      <c r="K58" s="6">
        <v>51</v>
      </c>
      <c r="L58" s="11">
        <v>0.80952380952381</v>
      </c>
      <c r="M58" s="6">
        <v>57</v>
      </c>
      <c r="N58" s="11">
        <v>0.904761904761905</v>
      </c>
    </row>
    <row r="59" spans="1:14">
      <c r="A59" s="7">
        <v>211002125</v>
      </c>
      <c r="B59" s="5" t="s">
        <v>436</v>
      </c>
      <c r="C59" s="5" t="s">
        <v>15</v>
      </c>
      <c r="D59" s="5" t="s">
        <v>324</v>
      </c>
      <c r="E59" s="5" t="s">
        <v>328</v>
      </c>
      <c r="F59" s="5" t="s">
        <v>437</v>
      </c>
      <c r="G59" s="5">
        <v>0</v>
      </c>
      <c r="H59" s="6">
        <v>0</v>
      </c>
      <c r="I59" s="6">
        <v>80.46</v>
      </c>
      <c r="J59" s="15" t="s">
        <v>19</v>
      </c>
      <c r="K59" s="6">
        <v>52</v>
      </c>
      <c r="L59" s="11">
        <v>0.825396825396825</v>
      </c>
      <c r="M59" s="6">
        <v>58</v>
      </c>
      <c r="N59" s="11">
        <v>0.920634920634921</v>
      </c>
    </row>
    <row r="60" spans="1:14">
      <c r="A60" s="7">
        <v>211002102</v>
      </c>
      <c r="B60" s="5" t="s">
        <v>438</v>
      </c>
      <c r="C60" s="5" t="s">
        <v>15</v>
      </c>
      <c r="D60" s="5" t="s">
        <v>324</v>
      </c>
      <c r="E60" s="5" t="s">
        <v>325</v>
      </c>
      <c r="F60" s="5" t="s">
        <v>439</v>
      </c>
      <c r="G60" s="5">
        <v>0</v>
      </c>
      <c r="H60" s="6">
        <v>0</v>
      </c>
      <c r="I60" s="6">
        <v>80.03</v>
      </c>
      <c r="J60" s="15" t="s">
        <v>19</v>
      </c>
      <c r="K60" s="6">
        <v>53</v>
      </c>
      <c r="L60" s="11">
        <v>0.841269841269841</v>
      </c>
      <c r="M60" s="6">
        <v>59</v>
      </c>
      <c r="N60" s="11">
        <v>0.936507936507937</v>
      </c>
    </row>
    <row r="61" spans="1:14">
      <c r="A61" s="7">
        <v>211002527</v>
      </c>
      <c r="B61" s="5" t="s">
        <v>440</v>
      </c>
      <c r="C61" s="5" t="s">
        <v>15</v>
      </c>
      <c r="D61" s="5" t="s">
        <v>324</v>
      </c>
      <c r="E61" s="5" t="s">
        <v>328</v>
      </c>
      <c r="F61" s="5" t="s">
        <v>441</v>
      </c>
      <c r="G61" s="5">
        <v>34</v>
      </c>
      <c r="H61" s="6">
        <v>2.38</v>
      </c>
      <c r="I61" s="6">
        <v>79.36</v>
      </c>
      <c r="J61" s="15" t="s">
        <v>19</v>
      </c>
      <c r="K61" s="6">
        <v>62</v>
      </c>
      <c r="L61" s="11">
        <v>0.984126984126984</v>
      </c>
      <c r="M61" s="6">
        <v>60</v>
      </c>
      <c r="N61" s="11">
        <v>0.952380952380952</v>
      </c>
    </row>
    <row r="62" spans="1:14">
      <c r="A62" s="7">
        <v>211002413</v>
      </c>
      <c r="B62" s="5" t="s">
        <v>442</v>
      </c>
      <c r="C62" s="5" t="s">
        <v>15</v>
      </c>
      <c r="D62" s="5" t="s">
        <v>324</v>
      </c>
      <c r="E62" s="5" t="s">
        <v>328</v>
      </c>
      <c r="F62" s="5" t="s">
        <v>443</v>
      </c>
      <c r="G62" s="5">
        <v>0</v>
      </c>
      <c r="H62" s="6">
        <v>0</v>
      </c>
      <c r="I62" s="6">
        <v>78.14</v>
      </c>
      <c r="J62" s="15" t="s">
        <v>19</v>
      </c>
      <c r="K62" s="6">
        <v>60</v>
      </c>
      <c r="L62" s="11">
        <v>0.952380952380952</v>
      </c>
      <c r="M62" s="6">
        <v>61</v>
      </c>
      <c r="N62" s="11">
        <v>0.968253968253968</v>
      </c>
    </row>
    <row r="63" spans="1:14">
      <c r="A63" s="7">
        <v>211002709</v>
      </c>
      <c r="B63" s="5" t="s">
        <v>444</v>
      </c>
      <c r="C63" s="5" t="s">
        <v>15</v>
      </c>
      <c r="D63" s="5" t="s">
        <v>324</v>
      </c>
      <c r="E63" s="5" t="s">
        <v>328</v>
      </c>
      <c r="F63" s="5" t="s">
        <v>445</v>
      </c>
      <c r="G63" s="5">
        <v>0</v>
      </c>
      <c r="H63" s="6">
        <v>0</v>
      </c>
      <c r="I63" s="6">
        <v>77.18</v>
      </c>
      <c r="J63" s="15" t="s">
        <v>19</v>
      </c>
      <c r="K63" s="6">
        <v>61</v>
      </c>
      <c r="L63" s="11">
        <v>0.968253968253968</v>
      </c>
      <c r="M63" s="6">
        <v>62</v>
      </c>
      <c r="N63" s="11">
        <v>0.984126984126984</v>
      </c>
    </row>
    <row r="64" spans="1:14">
      <c r="A64" s="7">
        <v>190602329</v>
      </c>
      <c r="B64" s="5" t="s">
        <v>446</v>
      </c>
      <c r="C64" s="5" t="s">
        <v>15</v>
      </c>
      <c r="D64" s="5" t="s">
        <v>324</v>
      </c>
      <c r="E64" s="5" t="s">
        <v>325</v>
      </c>
      <c r="F64" s="5" t="s">
        <v>447</v>
      </c>
      <c r="G64" s="5">
        <v>0</v>
      </c>
      <c r="H64" s="6">
        <v>0</v>
      </c>
      <c r="I64" s="6">
        <v>72.74</v>
      </c>
      <c r="J64" s="15" t="s">
        <v>199</v>
      </c>
      <c r="K64" s="6">
        <v>63</v>
      </c>
      <c r="L64" s="11">
        <v>1</v>
      </c>
      <c r="M64" s="6">
        <v>63</v>
      </c>
      <c r="N64" s="11">
        <v>1</v>
      </c>
    </row>
    <row r="65" spans="1:14">
      <c r="A65" s="7"/>
      <c r="B65" s="5"/>
      <c r="C65" s="5"/>
      <c r="D65" s="5"/>
      <c r="E65" s="5"/>
      <c r="F65" s="5"/>
      <c r="G65" s="5"/>
      <c r="H65" s="6"/>
      <c r="I65" s="6"/>
      <c r="J65" s="15"/>
      <c r="K65" s="6"/>
      <c r="L65" s="11"/>
      <c r="M65" s="6"/>
      <c r="N65" s="11"/>
    </row>
    <row r="66" spans="1:14">
      <c r="A66" s="7"/>
      <c r="B66" s="5"/>
      <c r="C66" s="5"/>
      <c r="D66" s="5"/>
      <c r="E66" s="5"/>
      <c r="F66" s="5"/>
      <c r="G66" s="5"/>
      <c r="H66" s="6"/>
      <c r="I66" s="6"/>
      <c r="J66" s="15"/>
      <c r="K66" s="6"/>
      <c r="L66" s="11"/>
      <c r="M66" s="6"/>
      <c r="N66" s="11"/>
    </row>
    <row r="67" spans="1:14">
      <c r="A67" s="7"/>
      <c r="B67" s="5"/>
      <c r="C67" s="5"/>
      <c r="D67" s="5"/>
      <c r="E67" s="5"/>
      <c r="F67" s="5"/>
      <c r="G67" s="5"/>
      <c r="H67" s="6"/>
      <c r="I67" s="6"/>
      <c r="J67" s="15"/>
      <c r="K67" s="6"/>
      <c r="L67" s="11"/>
      <c r="M67" s="6"/>
      <c r="N67" s="11"/>
    </row>
    <row r="68" spans="1:14">
      <c r="A68" s="7"/>
      <c r="B68" s="5"/>
      <c r="C68" s="5"/>
      <c r="D68" s="5"/>
      <c r="E68" s="5"/>
      <c r="F68" s="5"/>
      <c r="G68" s="5"/>
      <c r="H68" s="6"/>
      <c r="I68" s="6"/>
      <c r="J68" s="15"/>
      <c r="K68" s="6"/>
      <c r="L68" s="11"/>
      <c r="M68" s="6"/>
      <c r="N68" s="11"/>
    </row>
    <row r="69" spans="1:14">
      <c r="A69" s="7"/>
      <c r="B69" s="5"/>
      <c r="C69" s="5"/>
      <c r="D69" s="5"/>
      <c r="E69" s="5"/>
      <c r="F69" s="5"/>
      <c r="G69" s="5"/>
      <c r="H69" s="6"/>
      <c r="I69" s="6"/>
      <c r="J69" s="15"/>
      <c r="K69" s="6"/>
      <c r="L69" s="11"/>
      <c r="M69" s="6"/>
      <c r="N69" s="11"/>
    </row>
  </sheetData>
  <sortState ref="A2:O69">
    <sortCondition ref="I2" descending="1"/>
  </sortState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selection activeCell="J5" sqref="J5"/>
    </sheetView>
  </sheetViews>
  <sheetFormatPr defaultColWidth="9" defaultRowHeight="15"/>
  <cols>
    <col min="1" max="1" width="10.375" customWidth="1"/>
    <col min="10" max="10" width="9.5" customWidth="1"/>
    <col min="12" max="12" width="12.625" style="1"/>
    <col min="13" max="13" width="11.25" customWidth="1"/>
    <col min="14" max="14" width="13.125" style="1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9" t="s">
        <v>11</v>
      </c>
      <c r="M1" s="10" t="s">
        <v>12</v>
      </c>
      <c r="N1" s="9" t="s">
        <v>13</v>
      </c>
    </row>
    <row r="2" spans="1:14">
      <c r="A2" s="13">
        <v>211002406</v>
      </c>
      <c r="B2" s="14" t="s">
        <v>448</v>
      </c>
      <c r="C2" s="14" t="s">
        <v>15</v>
      </c>
      <c r="D2" s="14" t="s">
        <v>449</v>
      </c>
      <c r="E2" s="14" t="s">
        <v>450</v>
      </c>
      <c r="F2" s="14" t="s">
        <v>451</v>
      </c>
      <c r="G2" s="6">
        <v>84</v>
      </c>
      <c r="H2" s="6">
        <v>5.88</v>
      </c>
      <c r="I2" s="6">
        <v>93.17</v>
      </c>
      <c r="J2" s="6" t="s">
        <v>19</v>
      </c>
      <c r="K2" s="6">
        <v>1</v>
      </c>
      <c r="L2" s="11">
        <v>0.0384615384615385</v>
      </c>
      <c r="M2" s="6">
        <v>1</v>
      </c>
      <c r="N2" s="11">
        <v>0.0384615384615385</v>
      </c>
    </row>
    <row r="3" spans="1:14">
      <c r="A3" s="13">
        <v>211001106</v>
      </c>
      <c r="B3" s="14" t="s">
        <v>452</v>
      </c>
      <c r="C3" s="14" t="s">
        <v>15</v>
      </c>
      <c r="D3" s="14" t="s">
        <v>449</v>
      </c>
      <c r="E3" s="14" t="s">
        <v>450</v>
      </c>
      <c r="F3" s="14" t="s">
        <v>453</v>
      </c>
      <c r="G3" s="6">
        <v>100</v>
      </c>
      <c r="H3" s="6">
        <v>7</v>
      </c>
      <c r="I3" s="6">
        <v>92.51</v>
      </c>
      <c r="J3" s="6" t="s">
        <v>19</v>
      </c>
      <c r="K3" s="6">
        <v>2</v>
      </c>
      <c r="L3" s="11">
        <v>0.0769230769230769</v>
      </c>
      <c r="M3" s="6">
        <v>2</v>
      </c>
      <c r="N3" s="11">
        <v>0.0769230769230769</v>
      </c>
    </row>
    <row r="4" spans="1:14">
      <c r="A4" s="13">
        <v>200302113</v>
      </c>
      <c r="B4" s="14" t="s">
        <v>454</v>
      </c>
      <c r="C4" s="14" t="s">
        <v>15</v>
      </c>
      <c r="D4" s="14" t="s">
        <v>449</v>
      </c>
      <c r="E4" s="14" t="s">
        <v>450</v>
      </c>
      <c r="F4" s="14" t="s">
        <v>455</v>
      </c>
      <c r="G4" s="6">
        <v>100</v>
      </c>
      <c r="H4" s="6">
        <v>7</v>
      </c>
      <c r="I4" s="6">
        <v>91.16</v>
      </c>
      <c r="J4" s="6" t="s">
        <v>19</v>
      </c>
      <c r="K4" s="6">
        <v>4</v>
      </c>
      <c r="L4" s="11">
        <v>0.153846153846154</v>
      </c>
      <c r="M4" s="6">
        <v>3</v>
      </c>
      <c r="N4" s="11">
        <v>0.115384615384615</v>
      </c>
    </row>
    <row r="5" spans="1:14">
      <c r="A5" s="13">
        <v>211002208</v>
      </c>
      <c r="B5" s="14" t="s">
        <v>456</v>
      </c>
      <c r="C5" s="14" t="s">
        <v>15</v>
      </c>
      <c r="D5" s="14" t="s">
        <v>449</v>
      </c>
      <c r="E5" s="14" t="s">
        <v>450</v>
      </c>
      <c r="F5" s="14" t="s">
        <v>457</v>
      </c>
      <c r="G5" s="6">
        <v>99</v>
      </c>
      <c r="H5" s="6">
        <v>6.93</v>
      </c>
      <c r="I5" s="6">
        <v>90.47</v>
      </c>
      <c r="J5" s="6" t="s">
        <v>19</v>
      </c>
      <c r="K5" s="6">
        <v>5</v>
      </c>
      <c r="L5" s="11">
        <v>0.192307692307692</v>
      </c>
      <c r="M5" s="6">
        <v>4</v>
      </c>
      <c r="N5" s="11">
        <v>0.153846153846154</v>
      </c>
    </row>
    <row r="6" spans="1:14">
      <c r="A6" s="13">
        <v>211002623</v>
      </c>
      <c r="B6" s="14" t="s">
        <v>458</v>
      </c>
      <c r="C6" s="14" t="s">
        <v>15</v>
      </c>
      <c r="D6" s="14" t="s">
        <v>449</v>
      </c>
      <c r="E6" s="14" t="s">
        <v>450</v>
      </c>
      <c r="F6" s="14" t="s">
        <v>459</v>
      </c>
      <c r="G6" s="6">
        <v>71</v>
      </c>
      <c r="H6" s="6">
        <v>4.97</v>
      </c>
      <c r="I6" s="6">
        <v>90.38</v>
      </c>
      <c r="J6" s="6" t="s">
        <v>19</v>
      </c>
      <c r="K6" s="6">
        <v>3</v>
      </c>
      <c r="L6" s="11">
        <v>0.115384615384615</v>
      </c>
      <c r="M6" s="6">
        <v>5</v>
      </c>
      <c r="N6" s="11">
        <v>0.192307692307692</v>
      </c>
    </row>
    <row r="7" spans="1:14">
      <c r="A7" s="13">
        <v>211002311</v>
      </c>
      <c r="B7" s="14" t="s">
        <v>460</v>
      </c>
      <c r="C7" s="14" t="s">
        <v>15</v>
      </c>
      <c r="D7" s="14" t="s">
        <v>449</v>
      </c>
      <c r="E7" s="14" t="s">
        <v>450</v>
      </c>
      <c r="F7" s="14" t="s">
        <v>461</v>
      </c>
      <c r="G7" s="6">
        <v>89</v>
      </c>
      <c r="H7" s="6">
        <v>6.23</v>
      </c>
      <c r="I7" s="6">
        <v>88.42</v>
      </c>
      <c r="J7" s="6" t="s">
        <v>19</v>
      </c>
      <c r="K7" s="6">
        <v>8</v>
      </c>
      <c r="L7" s="11">
        <v>0.307692307692308</v>
      </c>
      <c r="M7" s="6">
        <v>6</v>
      </c>
      <c r="N7" s="11">
        <v>0.230769230769231</v>
      </c>
    </row>
    <row r="8" spans="1:14">
      <c r="A8" s="13">
        <v>211002414</v>
      </c>
      <c r="B8" s="14" t="s">
        <v>462</v>
      </c>
      <c r="C8" s="14" t="s">
        <v>15</v>
      </c>
      <c r="D8" s="14" t="s">
        <v>449</v>
      </c>
      <c r="E8" s="14" t="s">
        <v>450</v>
      </c>
      <c r="F8" s="14" t="s">
        <v>463</v>
      </c>
      <c r="G8" s="6">
        <v>67</v>
      </c>
      <c r="H8" s="6">
        <v>4.69</v>
      </c>
      <c r="I8" s="6">
        <v>87.47</v>
      </c>
      <c r="J8" s="6" t="s">
        <v>19</v>
      </c>
      <c r="K8" s="6">
        <v>7</v>
      </c>
      <c r="L8" s="11">
        <v>0.269230769230769</v>
      </c>
      <c r="M8" s="6">
        <v>7</v>
      </c>
      <c r="N8" s="11">
        <v>0.269230769230769</v>
      </c>
    </row>
    <row r="9" spans="1:14">
      <c r="A9" s="13">
        <v>211002315</v>
      </c>
      <c r="B9" s="14" t="s">
        <v>464</v>
      </c>
      <c r="C9" s="14" t="s">
        <v>15</v>
      </c>
      <c r="D9" s="14" t="s">
        <v>449</v>
      </c>
      <c r="E9" s="14" t="s">
        <v>450</v>
      </c>
      <c r="F9" s="14" t="s">
        <v>465</v>
      </c>
      <c r="G9" s="6">
        <v>54</v>
      </c>
      <c r="H9" s="6">
        <v>3.78</v>
      </c>
      <c r="I9" s="6">
        <v>87.02</v>
      </c>
      <c r="J9" s="6" t="s">
        <v>19</v>
      </c>
      <c r="K9" s="6">
        <v>6</v>
      </c>
      <c r="L9" s="11">
        <v>0.230769230769231</v>
      </c>
      <c r="M9" s="6">
        <v>8</v>
      </c>
      <c r="N9" s="11">
        <v>0.307692307692308</v>
      </c>
    </row>
    <row r="10" spans="1:14">
      <c r="A10" s="13">
        <v>211002317</v>
      </c>
      <c r="B10" s="14" t="s">
        <v>466</v>
      </c>
      <c r="C10" s="14" t="s">
        <v>15</v>
      </c>
      <c r="D10" s="14" t="s">
        <v>449</v>
      </c>
      <c r="E10" s="14" t="s">
        <v>450</v>
      </c>
      <c r="F10" s="14" t="s">
        <v>467</v>
      </c>
      <c r="G10" s="6">
        <v>75</v>
      </c>
      <c r="H10" s="6">
        <v>5.25</v>
      </c>
      <c r="I10" s="6">
        <v>85.32</v>
      </c>
      <c r="J10" s="6" t="s">
        <v>19</v>
      </c>
      <c r="K10" s="6">
        <v>11</v>
      </c>
      <c r="L10" s="11">
        <v>0.423076923076923</v>
      </c>
      <c r="M10" s="6">
        <v>9</v>
      </c>
      <c r="N10" s="11">
        <v>0.346153846153846</v>
      </c>
    </row>
    <row r="11" spans="1:14">
      <c r="A11" s="13">
        <v>211002508</v>
      </c>
      <c r="B11" s="14" t="s">
        <v>468</v>
      </c>
      <c r="C11" s="14" t="s">
        <v>15</v>
      </c>
      <c r="D11" s="14" t="s">
        <v>449</v>
      </c>
      <c r="E11" s="14" t="s">
        <v>450</v>
      </c>
      <c r="F11" s="14" t="s">
        <v>469</v>
      </c>
      <c r="G11" s="6">
        <v>55</v>
      </c>
      <c r="H11" s="6">
        <v>3.85</v>
      </c>
      <c r="I11" s="6">
        <v>85</v>
      </c>
      <c r="J11" s="6" t="s">
        <v>19</v>
      </c>
      <c r="K11" s="6">
        <v>10</v>
      </c>
      <c r="L11" s="11">
        <v>0.384615384615385</v>
      </c>
      <c r="M11" s="6">
        <v>10</v>
      </c>
      <c r="N11" s="11">
        <v>0.384615384615385</v>
      </c>
    </row>
    <row r="12" spans="1:14">
      <c r="A12" s="13">
        <v>211002506</v>
      </c>
      <c r="B12" s="14" t="s">
        <v>470</v>
      </c>
      <c r="C12" s="14" t="s">
        <v>15</v>
      </c>
      <c r="D12" s="14" t="s">
        <v>449</v>
      </c>
      <c r="E12" s="14" t="s">
        <v>450</v>
      </c>
      <c r="F12" s="14" t="s">
        <v>471</v>
      </c>
      <c r="G12" s="6">
        <v>0</v>
      </c>
      <c r="H12" s="6">
        <v>0</v>
      </c>
      <c r="I12" s="6">
        <v>82.11</v>
      </c>
      <c r="J12" s="6" t="s">
        <v>19</v>
      </c>
      <c r="K12" s="6">
        <v>9</v>
      </c>
      <c r="L12" s="11">
        <v>0.346153846153846</v>
      </c>
      <c r="M12" s="6">
        <v>11</v>
      </c>
      <c r="N12" s="11">
        <v>0.423076923076923</v>
      </c>
    </row>
    <row r="13" spans="1:14">
      <c r="A13" s="13">
        <v>200303305</v>
      </c>
      <c r="B13" s="14" t="s">
        <v>472</v>
      </c>
      <c r="C13" s="14" t="s">
        <v>15</v>
      </c>
      <c r="D13" s="14" t="s">
        <v>449</v>
      </c>
      <c r="E13" s="14" t="s">
        <v>450</v>
      </c>
      <c r="F13" s="14" t="s">
        <v>473</v>
      </c>
      <c r="G13" s="6">
        <v>45</v>
      </c>
      <c r="H13" s="6">
        <v>3.15</v>
      </c>
      <c r="I13" s="6">
        <v>81.1</v>
      </c>
      <c r="J13" s="6" t="s">
        <v>19</v>
      </c>
      <c r="K13" s="6">
        <v>14</v>
      </c>
      <c r="L13" s="11">
        <v>0.538461538461538</v>
      </c>
      <c r="M13" s="6">
        <v>12</v>
      </c>
      <c r="N13" s="11">
        <v>0.461538461538462</v>
      </c>
    </row>
    <row r="14" spans="1:14">
      <c r="A14" s="13">
        <v>211002322</v>
      </c>
      <c r="B14" s="14" t="s">
        <v>474</v>
      </c>
      <c r="C14" s="14" t="s">
        <v>15</v>
      </c>
      <c r="D14" s="14" t="s">
        <v>449</v>
      </c>
      <c r="E14" s="14" t="s">
        <v>450</v>
      </c>
      <c r="F14" s="14" t="s">
        <v>475</v>
      </c>
      <c r="G14" s="6">
        <v>48</v>
      </c>
      <c r="H14" s="6">
        <v>3.36</v>
      </c>
      <c r="I14" s="6">
        <v>80.9</v>
      </c>
      <c r="J14" s="6" t="s">
        <v>199</v>
      </c>
      <c r="K14" s="6">
        <v>15</v>
      </c>
      <c r="L14" s="11">
        <v>0.576923076923077</v>
      </c>
      <c r="M14" s="6">
        <v>13</v>
      </c>
      <c r="N14" s="11">
        <v>0.5</v>
      </c>
    </row>
    <row r="15" spans="1:14">
      <c r="A15" s="13">
        <v>211002603</v>
      </c>
      <c r="B15" s="14" t="s">
        <v>476</v>
      </c>
      <c r="C15" s="14" t="s">
        <v>15</v>
      </c>
      <c r="D15" s="14" t="s">
        <v>449</v>
      </c>
      <c r="E15" s="14" t="s">
        <v>450</v>
      </c>
      <c r="F15" s="14" t="s">
        <v>477</v>
      </c>
      <c r="G15" s="6">
        <v>0</v>
      </c>
      <c r="H15" s="6">
        <v>0</v>
      </c>
      <c r="I15" s="6">
        <v>79.72</v>
      </c>
      <c r="J15" s="6" t="s">
        <v>19</v>
      </c>
      <c r="K15" s="6">
        <v>12</v>
      </c>
      <c r="L15" s="11">
        <v>0.461538461538462</v>
      </c>
      <c r="M15" s="6">
        <v>14</v>
      </c>
      <c r="N15" s="11">
        <v>0.538461538461538</v>
      </c>
    </row>
    <row r="16" spans="1:14">
      <c r="A16" s="13">
        <v>211002202</v>
      </c>
      <c r="B16" s="14" t="s">
        <v>478</v>
      </c>
      <c r="C16" s="14" t="s">
        <v>15</v>
      </c>
      <c r="D16" s="14" t="s">
        <v>449</v>
      </c>
      <c r="E16" s="14" t="s">
        <v>450</v>
      </c>
      <c r="F16" s="14" t="s">
        <v>479</v>
      </c>
      <c r="G16" s="6">
        <v>0</v>
      </c>
      <c r="H16" s="6">
        <v>0</v>
      </c>
      <c r="I16" s="6">
        <v>79.13</v>
      </c>
      <c r="J16" s="6" t="s">
        <v>19</v>
      </c>
      <c r="K16" s="6">
        <v>13</v>
      </c>
      <c r="L16" s="11">
        <v>0.5</v>
      </c>
      <c r="M16" s="6">
        <v>15</v>
      </c>
      <c r="N16" s="11">
        <v>0.576923076923077</v>
      </c>
    </row>
    <row r="17" spans="1:14">
      <c r="A17" s="13">
        <v>211002503</v>
      </c>
      <c r="B17" s="14" t="s">
        <v>480</v>
      </c>
      <c r="C17" s="14" t="s">
        <v>15</v>
      </c>
      <c r="D17" s="14" t="s">
        <v>449</v>
      </c>
      <c r="E17" s="14" t="s">
        <v>450</v>
      </c>
      <c r="F17" s="14" t="s">
        <v>481</v>
      </c>
      <c r="G17" s="6">
        <v>40</v>
      </c>
      <c r="H17" s="6">
        <v>2.8</v>
      </c>
      <c r="I17" s="6">
        <v>79.02</v>
      </c>
      <c r="J17" s="6" t="s">
        <v>19</v>
      </c>
      <c r="K17" s="6">
        <v>16</v>
      </c>
      <c r="L17" s="11">
        <v>0.615384615384615</v>
      </c>
      <c r="M17" s="6">
        <v>16</v>
      </c>
      <c r="N17" s="11">
        <v>0.615384615384615</v>
      </c>
    </row>
    <row r="18" spans="1:14">
      <c r="A18" s="13">
        <v>211002625</v>
      </c>
      <c r="B18" s="14" t="s">
        <v>482</v>
      </c>
      <c r="C18" s="14" t="s">
        <v>15</v>
      </c>
      <c r="D18" s="14" t="s">
        <v>449</v>
      </c>
      <c r="E18" s="14" t="s">
        <v>450</v>
      </c>
      <c r="F18" s="14" t="s">
        <v>483</v>
      </c>
      <c r="G18" s="6">
        <v>57.5</v>
      </c>
      <c r="H18" s="6">
        <v>4.025</v>
      </c>
      <c r="I18" s="6">
        <v>77.235</v>
      </c>
      <c r="J18" s="6" t="s">
        <v>199</v>
      </c>
      <c r="K18" s="6">
        <v>20</v>
      </c>
      <c r="L18" s="11">
        <v>0.769230769230769</v>
      </c>
      <c r="M18" s="6">
        <v>17</v>
      </c>
      <c r="N18" s="11">
        <v>0.653846153846154</v>
      </c>
    </row>
    <row r="19" spans="1:14">
      <c r="A19" s="13">
        <v>211002609</v>
      </c>
      <c r="B19" s="14" t="s">
        <v>484</v>
      </c>
      <c r="C19" s="14" t="s">
        <v>15</v>
      </c>
      <c r="D19" s="14" t="s">
        <v>449</v>
      </c>
      <c r="E19" s="14" t="s">
        <v>450</v>
      </c>
      <c r="F19" s="14" t="s">
        <v>485</v>
      </c>
      <c r="G19" s="6">
        <v>22</v>
      </c>
      <c r="H19" s="6">
        <v>1.54</v>
      </c>
      <c r="I19" s="6">
        <v>76.87</v>
      </c>
      <c r="J19" s="6" t="s">
        <v>199</v>
      </c>
      <c r="K19" s="6">
        <v>17</v>
      </c>
      <c r="L19" s="11">
        <v>0.653846153846154</v>
      </c>
      <c r="M19" s="6">
        <v>18</v>
      </c>
      <c r="N19" s="11">
        <v>0.692307692307692</v>
      </c>
    </row>
    <row r="20" spans="1:14">
      <c r="A20" s="13">
        <v>211002115</v>
      </c>
      <c r="B20" s="14" t="s">
        <v>486</v>
      </c>
      <c r="C20" s="14" t="s">
        <v>15</v>
      </c>
      <c r="D20" s="14" t="s">
        <v>449</v>
      </c>
      <c r="E20" s="14" t="s">
        <v>450</v>
      </c>
      <c r="F20" s="14" t="s">
        <v>487</v>
      </c>
      <c r="G20" s="6">
        <v>26</v>
      </c>
      <c r="H20" s="6">
        <v>1.82</v>
      </c>
      <c r="I20" s="6">
        <v>75.27</v>
      </c>
      <c r="J20" s="6" t="s">
        <v>199</v>
      </c>
      <c r="K20" s="6">
        <v>19</v>
      </c>
      <c r="L20" s="11">
        <v>0.730769230769231</v>
      </c>
      <c r="M20" s="6">
        <v>19</v>
      </c>
      <c r="N20" s="11">
        <v>0.730769230769231</v>
      </c>
    </row>
    <row r="21" spans="1:14">
      <c r="A21" s="13">
        <v>211002528</v>
      </c>
      <c r="B21" s="14" t="s">
        <v>488</v>
      </c>
      <c r="C21" s="14" t="s">
        <v>15</v>
      </c>
      <c r="D21" s="14" t="s">
        <v>449</v>
      </c>
      <c r="E21" s="14" t="s">
        <v>450</v>
      </c>
      <c r="F21" s="14" t="s">
        <v>489</v>
      </c>
      <c r="G21" s="6">
        <v>59</v>
      </c>
      <c r="H21" s="6">
        <v>4.13</v>
      </c>
      <c r="I21" s="6">
        <v>75.17</v>
      </c>
      <c r="J21" s="6" t="s">
        <v>199</v>
      </c>
      <c r="K21" s="6">
        <v>22</v>
      </c>
      <c r="L21" s="11">
        <v>0.846153846153846</v>
      </c>
      <c r="M21" s="6">
        <v>20</v>
      </c>
      <c r="N21" s="11">
        <v>0.769230769230769</v>
      </c>
    </row>
    <row r="22" spans="1:14">
      <c r="A22" s="13">
        <v>211002104</v>
      </c>
      <c r="B22" s="14" t="s">
        <v>490</v>
      </c>
      <c r="C22" s="14" t="s">
        <v>15</v>
      </c>
      <c r="D22" s="14" t="s">
        <v>449</v>
      </c>
      <c r="E22" s="14" t="s">
        <v>450</v>
      </c>
      <c r="F22" s="14" t="s">
        <v>491</v>
      </c>
      <c r="G22" s="6">
        <v>0</v>
      </c>
      <c r="H22" s="6">
        <v>0</v>
      </c>
      <c r="I22" s="6">
        <v>74.93</v>
      </c>
      <c r="J22" s="6" t="s">
        <v>199</v>
      </c>
      <c r="K22" s="6">
        <v>18</v>
      </c>
      <c r="L22" s="11">
        <v>0.692307692307692</v>
      </c>
      <c r="M22" s="6">
        <v>21</v>
      </c>
      <c r="N22" s="11">
        <v>0.807692307692308</v>
      </c>
    </row>
    <row r="23" spans="1:14">
      <c r="A23" s="13">
        <v>211002122</v>
      </c>
      <c r="B23" s="14" t="s">
        <v>492</v>
      </c>
      <c r="C23" s="14" t="s">
        <v>15</v>
      </c>
      <c r="D23" s="14" t="s">
        <v>449</v>
      </c>
      <c r="E23" s="14" t="s">
        <v>450</v>
      </c>
      <c r="F23" s="14" t="s">
        <v>493</v>
      </c>
      <c r="G23" s="6">
        <v>50</v>
      </c>
      <c r="H23" s="6">
        <v>3.5</v>
      </c>
      <c r="I23" s="6">
        <v>71.83</v>
      </c>
      <c r="J23" s="6" t="s">
        <v>199</v>
      </c>
      <c r="K23" s="6">
        <v>24</v>
      </c>
      <c r="L23" s="11">
        <v>0.923076923076923</v>
      </c>
      <c r="M23" s="6">
        <v>22</v>
      </c>
      <c r="N23" s="11">
        <v>0.846153846153846</v>
      </c>
    </row>
    <row r="24" spans="1:14">
      <c r="A24" s="13">
        <v>211002714</v>
      </c>
      <c r="B24" s="14" t="s">
        <v>494</v>
      </c>
      <c r="C24" s="14" t="s">
        <v>15</v>
      </c>
      <c r="D24" s="14" t="s">
        <v>449</v>
      </c>
      <c r="E24" s="14" t="s">
        <v>450</v>
      </c>
      <c r="F24" s="14" t="s">
        <v>495</v>
      </c>
      <c r="G24" s="6">
        <v>0</v>
      </c>
      <c r="H24" s="6">
        <v>0</v>
      </c>
      <c r="I24" s="6">
        <v>71.73</v>
      </c>
      <c r="J24" s="6" t="s">
        <v>199</v>
      </c>
      <c r="K24" s="6">
        <v>21</v>
      </c>
      <c r="L24" s="11">
        <v>0.807692307692308</v>
      </c>
      <c r="M24" s="6">
        <v>23</v>
      </c>
      <c r="N24" s="11">
        <v>0.884615384615385</v>
      </c>
    </row>
    <row r="25" spans="1:14">
      <c r="A25" s="13">
        <v>211002103</v>
      </c>
      <c r="B25" s="14" t="s">
        <v>496</v>
      </c>
      <c r="C25" s="14" t="s">
        <v>15</v>
      </c>
      <c r="D25" s="14" t="s">
        <v>449</v>
      </c>
      <c r="E25" s="14" t="s">
        <v>450</v>
      </c>
      <c r="F25" s="14" t="s">
        <v>497</v>
      </c>
      <c r="G25" s="6">
        <v>0</v>
      </c>
      <c r="H25" s="6">
        <v>0</v>
      </c>
      <c r="I25" s="6">
        <v>68.78</v>
      </c>
      <c r="J25" s="6" t="s">
        <v>199</v>
      </c>
      <c r="K25" s="6">
        <v>23</v>
      </c>
      <c r="L25" s="11">
        <v>0.884615384615385</v>
      </c>
      <c r="M25" s="6">
        <v>24</v>
      </c>
      <c r="N25" s="11">
        <v>0.923076923076923</v>
      </c>
    </row>
    <row r="26" spans="1:14">
      <c r="A26" s="13">
        <v>211002521</v>
      </c>
      <c r="B26" s="14" t="s">
        <v>498</v>
      </c>
      <c r="C26" s="14" t="s">
        <v>15</v>
      </c>
      <c r="D26" s="14" t="s">
        <v>449</v>
      </c>
      <c r="E26" s="14" t="s">
        <v>450</v>
      </c>
      <c r="F26" s="14" t="s">
        <v>499</v>
      </c>
      <c r="G26" s="6">
        <v>56</v>
      </c>
      <c r="H26" s="6">
        <v>3.92</v>
      </c>
      <c r="I26" s="6">
        <v>64.22</v>
      </c>
      <c r="J26" s="6" t="s">
        <v>199</v>
      </c>
      <c r="K26" s="6">
        <v>25</v>
      </c>
      <c r="L26" s="11">
        <v>0.961538461538462</v>
      </c>
      <c r="M26" s="6">
        <v>25</v>
      </c>
      <c r="N26" s="11">
        <v>0.961538461538462</v>
      </c>
    </row>
    <row r="27" spans="1:14">
      <c r="A27" s="13">
        <v>200303301</v>
      </c>
      <c r="B27" s="14" t="s">
        <v>500</v>
      </c>
      <c r="C27" s="14" t="s">
        <v>15</v>
      </c>
      <c r="D27" s="14" t="s">
        <v>449</v>
      </c>
      <c r="E27" s="14" t="s">
        <v>450</v>
      </c>
      <c r="F27" s="14" t="s">
        <v>501</v>
      </c>
      <c r="G27" s="6">
        <v>37</v>
      </c>
      <c r="H27" s="6">
        <v>2.59</v>
      </c>
      <c r="I27" s="6">
        <v>58.51</v>
      </c>
      <c r="J27" s="6" t="s">
        <v>199</v>
      </c>
      <c r="K27" s="6">
        <v>26</v>
      </c>
      <c r="L27" s="11">
        <v>1</v>
      </c>
      <c r="M27" s="6">
        <v>26</v>
      </c>
      <c r="N27" s="11">
        <v>1</v>
      </c>
    </row>
  </sheetData>
  <sortState ref="A2:O27">
    <sortCondition ref="I2" descending="1"/>
  </sortState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K1" sqref="K$1:K$1048576"/>
    </sheetView>
  </sheetViews>
  <sheetFormatPr defaultColWidth="9" defaultRowHeight="15"/>
  <cols>
    <col min="1" max="1" width="9.25"/>
    <col min="12" max="12" width="9.5" style="1" customWidth="1"/>
    <col min="13" max="13" width="11.25" customWidth="1"/>
    <col min="14" max="14" width="13.125" style="1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9" t="s">
        <v>11</v>
      </c>
      <c r="M1" s="10" t="s">
        <v>12</v>
      </c>
      <c r="N1" s="9" t="s">
        <v>13</v>
      </c>
    </row>
    <row r="2" spans="1:14">
      <c r="A2" s="7">
        <v>211002606</v>
      </c>
      <c r="B2" s="5" t="s">
        <v>502</v>
      </c>
      <c r="C2" s="5" t="s">
        <v>15</v>
      </c>
      <c r="D2" s="5" t="s">
        <v>503</v>
      </c>
      <c r="E2" s="5" t="s">
        <v>504</v>
      </c>
      <c r="F2" s="5" t="s">
        <v>505</v>
      </c>
      <c r="G2" s="7">
        <v>95.5</v>
      </c>
      <c r="H2" s="6">
        <v>6.685</v>
      </c>
      <c r="I2" s="6">
        <v>90.795</v>
      </c>
      <c r="J2" s="6" t="s">
        <v>19</v>
      </c>
      <c r="K2" s="6">
        <v>1</v>
      </c>
      <c r="L2" s="11">
        <v>0.0344827586206897</v>
      </c>
      <c r="M2" s="6">
        <v>1</v>
      </c>
      <c r="N2" s="11">
        <v>0.0344827586206897</v>
      </c>
    </row>
    <row r="3" spans="1:14">
      <c r="A3" s="7">
        <v>211002111</v>
      </c>
      <c r="B3" s="5" t="s">
        <v>506</v>
      </c>
      <c r="C3" s="5" t="s">
        <v>15</v>
      </c>
      <c r="D3" s="5" t="s">
        <v>503</v>
      </c>
      <c r="E3" s="5" t="s">
        <v>504</v>
      </c>
      <c r="F3" s="5" t="s">
        <v>507</v>
      </c>
      <c r="G3" s="7">
        <v>98</v>
      </c>
      <c r="H3" s="6">
        <v>6.86</v>
      </c>
      <c r="I3" s="6">
        <v>86.15</v>
      </c>
      <c r="J3" s="6" t="s">
        <v>19</v>
      </c>
      <c r="K3" s="6">
        <v>2</v>
      </c>
      <c r="L3" s="11">
        <v>0.0689655172413793</v>
      </c>
      <c r="M3" s="6">
        <v>2</v>
      </c>
      <c r="N3" s="11">
        <v>0.0689655172413793</v>
      </c>
    </row>
    <row r="4" spans="1:14">
      <c r="A4" s="7">
        <v>211002624</v>
      </c>
      <c r="B4" s="5" t="s">
        <v>508</v>
      </c>
      <c r="C4" s="5" t="s">
        <v>15</v>
      </c>
      <c r="D4" s="5" t="s">
        <v>503</v>
      </c>
      <c r="E4" s="5" t="s">
        <v>504</v>
      </c>
      <c r="F4" s="5" t="s">
        <v>509</v>
      </c>
      <c r="G4" s="7">
        <v>69.5</v>
      </c>
      <c r="H4" s="6">
        <v>4.865</v>
      </c>
      <c r="I4" s="6">
        <v>83.705</v>
      </c>
      <c r="J4" s="6" t="s">
        <v>19</v>
      </c>
      <c r="K4" s="6">
        <v>4</v>
      </c>
      <c r="L4" s="11">
        <v>0.137931034482759</v>
      </c>
      <c r="M4" s="6">
        <v>3</v>
      </c>
      <c r="N4" s="11">
        <v>0.103448275862069</v>
      </c>
    </row>
    <row r="5" spans="1:14">
      <c r="A5" s="7">
        <v>211002410</v>
      </c>
      <c r="B5" s="5" t="s">
        <v>510</v>
      </c>
      <c r="C5" s="5" t="s">
        <v>15</v>
      </c>
      <c r="D5" s="5" t="s">
        <v>503</v>
      </c>
      <c r="E5" s="5" t="s">
        <v>504</v>
      </c>
      <c r="F5" s="5" t="s">
        <v>511</v>
      </c>
      <c r="G5" s="7">
        <v>45</v>
      </c>
      <c r="H5" s="6">
        <v>3.15</v>
      </c>
      <c r="I5" s="6">
        <v>82.29</v>
      </c>
      <c r="J5" s="6" t="s">
        <v>19</v>
      </c>
      <c r="K5" s="6">
        <v>3</v>
      </c>
      <c r="L5" s="11">
        <v>0.103448275862069</v>
      </c>
      <c r="M5" s="6">
        <v>4</v>
      </c>
      <c r="N5" s="11">
        <v>0.137931034482759</v>
      </c>
    </row>
    <row r="6" spans="1:14">
      <c r="A6" s="7">
        <v>211002721</v>
      </c>
      <c r="B6" s="5" t="s">
        <v>512</v>
      </c>
      <c r="C6" s="5" t="s">
        <v>15</v>
      </c>
      <c r="D6" s="5" t="s">
        <v>503</v>
      </c>
      <c r="E6" s="5" t="s">
        <v>504</v>
      </c>
      <c r="F6" s="5" t="s">
        <v>513</v>
      </c>
      <c r="G6" s="7">
        <v>48</v>
      </c>
      <c r="H6" s="6">
        <v>3.36</v>
      </c>
      <c r="I6" s="6">
        <v>81.65</v>
      </c>
      <c r="J6" s="6" t="s">
        <v>19</v>
      </c>
      <c r="K6" s="6">
        <v>7</v>
      </c>
      <c r="L6" s="11">
        <v>0.241379310344828</v>
      </c>
      <c r="M6" s="6">
        <v>5</v>
      </c>
      <c r="N6" s="11">
        <v>0.172413793103448</v>
      </c>
    </row>
    <row r="7" spans="1:14">
      <c r="A7" s="7">
        <v>210303312</v>
      </c>
      <c r="B7" s="5" t="s">
        <v>514</v>
      </c>
      <c r="C7" s="5" t="s">
        <v>15</v>
      </c>
      <c r="D7" s="5" t="s">
        <v>503</v>
      </c>
      <c r="E7" s="5" t="s">
        <v>504</v>
      </c>
      <c r="F7" s="5" t="s">
        <v>515</v>
      </c>
      <c r="G7" s="7">
        <v>51</v>
      </c>
      <c r="H7" s="6">
        <v>3.57</v>
      </c>
      <c r="I7" s="6">
        <v>81.33</v>
      </c>
      <c r="J7" s="6" t="s">
        <v>19</v>
      </c>
      <c r="K7" s="6">
        <v>8</v>
      </c>
      <c r="L7" s="11">
        <v>0.275862068965517</v>
      </c>
      <c r="M7" s="6">
        <v>6</v>
      </c>
      <c r="N7" s="11">
        <v>0.206896551724138</v>
      </c>
    </row>
    <row r="8" spans="1:14">
      <c r="A8" s="7">
        <v>211002221</v>
      </c>
      <c r="B8" s="5" t="s">
        <v>516</v>
      </c>
      <c r="C8" s="5" t="s">
        <v>15</v>
      </c>
      <c r="D8" s="5" t="s">
        <v>503</v>
      </c>
      <c r="E8" s="5" t="s">
        <v>504</v>
      </c>
      <c r="F8" s="5" t="s">
        <v>517</v>
      </c>
      <c r="G8" s="7">
        <v>41</v>
      </c>
      <c r="H8" s="6">
        <v>2.87</v>
      </c>
      <c r="I8" s="6">
        <v>81.27</v>
      </c>
      <c r="J8" s="6" t="s">
        <v>199</v>
      </c>
      <c r="K8" s="6">
        <v>6</v>
      </c>
      <c r="L8" s="11">
        <v>0.206896551724138</v>
      </c>
      <c r="M8" s="6">
        <v>7</v>
      </c>
      <c r="N8" s="11">
        <v>0.241379310344828</v>
      </c>
    </row>
    <row r="9" spans="1:14">
      <c r="A9" s="7">
        <v>211002620</v>
      </c>
      <c r="B9" s="5" t="s">
        <v>518</v>
      </c>
      <c r="C9" s="5" t="s">
        <v>15</v>
      </c>
      <c r="D9" s="5" t="s">
        <v>503</v>
      </c>
      <c r="E9" s="5" t="s">
        <v>504</v>
      </c>
      <c r="F9" s="5" t="s">
        <v>519</v>
      </c>
      <c r="G9" s="7">
        <v>38</v>
      </c>
      <c r="H9" s="6">
        <v>2.66</v>
      </c>
      <c r="I9" s="6">
        <v>81.1</v>
      </c>
      <c r="J9" s="6" t="s">
        <v>19</v>
      </c>
      <c r="K9" s="6">
        <v>5</v>
      </c>
      <c r="L9" s="11">
        <v>0.172413793103448</v>
      </c>
      <c r="M9" s="6">
        <v>8</v>
      </c>
      <c r="N9" s="11">
        <v>0.275862068965517</v>
      </c>
    </row>
    <row r="10" spans="1:14">
      <c r="A10" s="7">
        <v>211002321</v>
      </c>
      <c r="B10" s="5" t="s">
        <v>520</v>
      </c>
      <c r="C10" s="5" t="s">
        <v>15</v>
      </c>
      <c r="D10" s="5" t="s">
        <v>503</v>
      </c>
      <c r="E10" s="5" t="s">
        <v>504</v>
      </c>
      <c r="F10" s="5" t="s">
        <v>521</v>
      </c>
      <c r="G10" s="7">
        <v>56</v>
      </c>
      <c r="H10" s="6">
        <v>3.92</v>
      </c>
      <c r="I10" s="6">
        <v>79.64</v>
      </c>
      <c r="J10" s="6" t="s">
        <v>19</v>
      </c>
      <c r="K10" s="6">
        <v>12</v>
      </c>
      <c r="L10" s="11">
        <v>0.413793103448276</v>
      </c>
      <c r="M10" s="6">
        <v>9</v>
      </c>
      <c r="N10" s="11">
        <v>0.310344827586207</v>
      </c>
    </row>
    <row r="11" spans="1:14">
      <c r="A11" s="7">
        <v>211002217</v>
      </c>
      <c r="B11" s="5" t="s">
        <v>522</v>
      </c>
      <c r="C11" s="5" t="s">
        <v>15</v>
      </c>
      <c r="D11" s="5" t="s">
        <v>503</v>
      </c>
      <c r="E11" s="5" t="s">
        <v>504</v>
      </c>
      <c r="F11" s="5" t="s">
        <v>523</v>
      </c>
      <c r="G11" s="7">
        <v>49</v>
      </c>
      <c r="H11" s="6">
        <v>3.43</v>
      </c>
      <c r="I11" s="6">
        <v>78.71</v>
      </c>
      <c r="J11" s="6" t="s">
        <v>199</v>
      </c>
      <c r="K11" s="6">
        <v>13</v>
      </c>
      <c r="L11" s="11">
        <v>0.448275862068966</v>
      </c>
      <c r="M11" s="6">
        <v>10</v>
      </c>
      <c r="N11" s="11">
        <v>0.344827586206897</v>
      </c>
    </row>
    <row r="12" spans="1:14">
      <c r="A12" s="7">
        <v>211002515</v>
      </c>
      <c r="B12" s="5" t="s">
        <v>524</v>
      </c>
      <c r="C12" s="5" t="s">
        <v>15</v>
      </c>
      <c r="D12" s="5" t="s">
        <v>503</v>
      </c>
      <c r="E12" s="5" t="s">
        <v>504</v>
      </c>
      <c r="F12" s="5" t="s">
        <v>525</v>
      </c>
      <c r="G12" s="7">
        <v>24</v>
      </c>
      <c r="H12" s="6">
        <v>1.68</v>
      </c>
      <c r="I12" s="6">
        <v>78.41</v>
      </c>
      <c r="J12" s="6" t="s">
        <v>199</v>
      </c>
      <c r="K12" s="6">
        <v>10</v>
      </c>
      <c r="L12" s="11">
        <v>0.344827586206897</v>
      </c>
      <c r="M12" s="6">
        <v>11</v>
      </c>
      <c r="N12" s="11">
        <v>0.379310344827586</v>
      </c>
    </row>
    <row r="13" spans="1:14">
      <c r="A13" s="7">
        <v>211002713</v>
      </c>
      <c r="B13" s="5" t="s">
        <v>526</v>
      </c>
      <c r="C13" s="5" t="s">
        <v>15</v>
      </c>
      <c r="D13" s="5" t="s">
        <v>503</v>
      </c>
      <c r="E13" s="5" t="s">
        <v>504</v>
      </c>
      <c r="F13" s="5" t="s">
        <v>527</v>
      </c>
      <c r="G13" s="7">
        <v>0</v>
      </c>
      <c r="H13" s="6">
        <v>0</v>
      </c>
      <c r="I13" s="6">
        <v>77.1</v>
      </c>
      <c r="J13" s="6" t="s">
        <v>199</v>
      </c>
      <c r="K13" s="6">
        <v>9</v>
      </c>
      <c r="L13" s="11">
        <v>0.310344827586207</v>
      </c>
      <c r="M13" s="6">
        <v>12</v>
      </c>
      <c r="N13" s="11">
        <v>0.413793103448276</v>
      </c>
    </row>
    <row r="14" spans="1:14">
      <c r="A14" s="7">
        <v>201002729</v>
      </c>
      <c r="B14" s="5" t="s">
        <v>528</v>
      </c>
      <c r="C14" s="5" t="s">
        <v>15</v>
      </c>
      <c r="D14" s="5" t="s">
        <v>503</v>
      </c>
      <c r="E14" s="5" t="s">
        <v>504</v>
      </c>
      <c r="F14" s="5" t="s">
        <v>529</v>
      </c>
      <c r="G14" s="7">
        <v>0</v>
      </c>
      <c r="H14" s="6">
        <v>0</v>
      </c>
      <c r="I14" s="6">
        <v>76.71</v>
      </c>
      <c r="J14" s="6" t="s">
        <v>199</v>
      </c>
      <c r="K14" s="6">
        <v>11</v>
      </c>
      <c r="L14" s="11">
        <v>0.379310344827586</v>
      </c>
      <c r="M14" s="6">
        <v>13</v>
      </c>
      <c r="N14" s="11">
        <v>0.448275862068966</v>
      </c>
    </row>
    <row r="15" spans="1:14">
      <c r="A15" s="7">
        <v>211002324</v>
      </c>
      <c r="B15" s="5" t="s">
        <v>530</v>
      </c>
      <c r="C15" s="5" t="s">
        <v>15</v>
      </c>
      <c r="D15" s="5" t="s">
        <v>503</v>
      </c>
      <c r="E15" s="5" t="s">
        <v>504</v>
      </c>
      <c r="F15" s="5" t="s">
        <v>531</v>
      </c>
      <c r="G15" s="7">
        <v>19</v>
      </c>
      <c r="H15" s="6">
        <v>1.33</v>
      </c>
      <c r="I15" s="6">
        <v>76.39</v>
      </c>
      <c r="J15" s="6" t="s">
        <v>19</v>
      </c>
      <c r="K15" s="6">
        <v>15</v>
      </c>
      <c r="L15" s="11">
        <v>0.517241379310345</v>
      </c>
      <c r="M15" s="6">
        <v>14</v>
      </c>
      <c r="N15" s="11">
        <v>0.482758620689655</v>
      </c>
    </row>
    <row r="16" spans="1:14">
      <c r="A16" s="7">
        <v>211002225</v>
      </c>
      <c r="B16" s="5" t="s">
        <v>532</v>
      </c>
      <c r="C16" s="5" t="s">
        <v>15</v>
      </c>
      <c r="D16" s="5" t="s">
        <v>503</v>
      </c>
      <c r="E16" s="5" t="s">
        <v>504</v>
      </c>
      <c r="F16" s="5" t="s">
        <v>533</v>
      </c>
      <c r="G16" s="7">
        <v>61</v>
      </c>
      <c r="H16" s="6">
        <v>4.27</v>
      </c>
      <c r="I16" s="6">
        <v>76.21</v>
      </c>
      <c r="J16" s="6" t="s">
        <v>199</v>
      </c>
      <c r="K16" s="6">
        <v>21</v>
      </c>
      <c r="L16" s="11">
        <v>0.724137931034483</v>
      </c>
      <c r="M16" s="6">
        <v>15</v>
      </c>
      <c r="N16" s="11">
        <v>0.517241379310345</v>
      </c>
    </row>
    <row r="17" spans="1:14">
      <c r="A17" s="7">
        <v>211002303</v>
      </c>
      <c r="B17" s="5" t="s">
        <v>534</v>
      </c>
      <c r="C17" s="5" t="s">
        <v>15</v>
      </c>
      <c r="D17" s="5" t="s">
        <v>503</v>
      </c>
      <c r="E17" s="5" t="s">
        <v>504</v>
      </c>
      <c r="F17" s="5" t="s">
        <v>535</v>
      </c>
      <c r="G17" s="7">
        <v>65</v>
      </c>
      <c r="H17" s="6">
        <v>4.55</v>
      </c>
      <c r="I17" s="6">
        <v>75.95</v>
      </c>
      <c r="J17" s="6" t="s">
        <v>199</v>
      </c>
      <c r="K17" s="6">
        <v>22</v>
      </c>
      <c r="L17" s="11">
        <v>0.758620689655172</v>
      </c>
      <c r="M17" s="6">
        <v>16</v>
      </c>
      <c r="N17" s="11">
        <v>0.551724137931034</v>
      </c>
    </row>
    <row r="18" spans="1:14">
      <c r="A18" s="7">
        <v>211002719</v>
      </c>
      <c r="B18" s="5" t="s">
        <v>536</v>
      </c>
      <c r="C18" s="5" t="s">
        <v>15</v>
      </c>
      <c r="D18" s="5" t="s">
        <v>503</v>
      </c>
      <c r="E18" s="5" t="s">
        <v>504</v>
      </c>
      <c r="F18" s="5" t="s">
        <v>537</v>
      </c>
      <c r="G18" s="7">
        <v>25</v>
      </c>
      <c r="H18" s="6">
        <v>1.75</v>
      </c>
      <c r="I18" s="6">
        <v>75.79</v>
      </c>
      <c r="J18" s="6" t="s">
        <v>19</v>
      </c>
      <c r="K18" s="6">
        <v>16</v>
      </c>
      <c r="L18" s="11">
        <v>0.551724137931034</v>
      </c>
      <c r="M18" s="6">
        <v>17</v>
      </c>
      <c r="N18" s="11">
        <v>0.586206896551724</v>
      </c>
    </row>
    <row r="19" spans="1:14">
      <c r="A19" s="7">
        <v>211002429</v>
      </c>
      <c r="B19" s="5" t="s">
        <v>538</v>
      </c>
      <c r="C19" s="5" t="s">
        <v>15</v>
      </c>
      <c r="D19" s="5" t="s">
        <v>503</v>
      </c>
      <c r="E19" s="5" t="s">
        <v>504</v>
      </c>
      <c r="F19" s="5" t="s">
        <v>539</v>
      </c>
      <c r="G19" s="7">
        <v>0</v>
      </c>
      <c r="H19" s="6">
        <v>0</v>
      </c>
      <c r="I19" s="6">
        <v>75.07</v>
      </c>
      <c r="J19" s="6" t="s">
        <v>19</v>
      </c>
      <c r="K19" s="6">
        <v>14</v>
      </c>
      <c r="L19" s="11">
        <v>0.482758620689655</v>
      </c>
      <c r="M19" s="6">
        <v>18</v>
      </c>
      <c r="N19" s="11">
        <v>0.620689655172414</v>
      </c>
    </row>
    <row r="20" spans="1:14">
      <c r="A20" s="7">
        <v>211002724</v>
      </c>
      <c r="B20" s="5" t="s">
        <v>540</v>
      </c>
      <c r="C20" s="5" t="s">
        <v>15</v>
      </c>
      <c r="D20" s="5" t="s">
        <v>503</v>
      </c>
      <c r="E20" s="5" t="s">
        <v>504</v>
      </c>
      <c r="F20" s="5" t="s">
        <v>541</v>
      </c>
      <c r="G20" s="7">
        <v>16</v>
      </c>
      <c r="H20" s="6">
        <v>1.12</v>
      </c>
      <c r="I20" s="6">
        <v>74.74</v>
      </c>
      <c r="J20" s="6" t="s">
        <v>199</v>
      </c>
      <c r="K20" s="6">
        <v>17</v>
      </c>
      <c r="L20" s="11">
        <v>0.586206896551724</v>
      </c>
      <c r="M20" s="6">
        <v>19</v>
      </c>
      <c r="N20" s="11">
        <v>0.655172413793103</v>
      </c>
    </row>
    <row r="21" spans="1:14">
      <c r="A21" s="7">
        <v>211002629</v>
      </c>
      <c r="B21" s="5" t="s">
        <v>542</v>
      </c>
      <c r="C21" s="5" t="s">
        <v>15</v>
      </c>
      <c r="D21" s="5" t="s">
        <v>503</v>
      </c>
      <c r="E21" s="5" t="s">
        <v>504</v>
      </c>
      <c r="F21" s="5" t="s">
        <v>543</v>
      </c>
      <c r="G21" s="7">
        <v>17</v>
      </c>
      <c r="H21" s="6">
        <v>1.19</v>
      </c>
      <c r="I21" s="6">
        <v>73.6</v>
      </c>
      <c r="J21" s="6" t="s">
        <v>199</v>
      </c>
      <c r="K21" s="6">
        <v>19</v>
      </c>
      <c r="L21" s="11">
        <v>0.655172413793103</v>
      </c>
      <c r="M21" s="6">
        <v>20</v>
      </c>
      <c r="N21" s="11">
        <v>0.689655172413793</v>
      </c>
    </row>
    <row r="22" spans="1:14">
      <c r="A22" s="7">
        <v>211002108</v>
      </c>
      <c r="B22" s="5" t="s">
        <v>544</v>
      </c>
      <c r="C22" s="5" t="s">
        <v>15</v>
      </c>
      <c r="D22" s="5" t="s">
        <v>503</v>
      </c>
      <c r="E22" s="5" t="s">
        <v>504</v>
      </c>
      <c r="F22" s="5" t="s">
        <v>545</v>
      </c>
      <c r="G22" s="7">
        <v>0</v>
      </c>
      <c r="H22" s="6">
        <v>0</v>
      </c>
      <c r="I22" s="6">
        <v>72.97</v>
      </c>
      <c r="J22" s="6" t="s">
        <v>199</v>
      </c>
      <c r="K22" s="6">
        <v>18</v>
      </c>
      <c r="L22" s="11">
        <v>0.620689655172414</v>
      </c>
      <c r="M22" s="6">
        <v>21</v>
      </c>
      <c r="N22" s="11">
        <v>0.724137931034483</v>
      </c>
    </row>
    <row r="23" spans="1:14">
      <c r="A23" s="7">
        <v>211002605</v>
      </c>
      <c r="B23" s="5" t="s">
        <v>546</v>
      </c>
      <c r="C23" s="5" t="s">
        <v>15</v>
      </c>
      <c r="D23" s="5" t="s">
        <v>503</v>
      </c>
      <c r="E23" s="5" t="s">
        <v>504</v>
      </c>
      <c r="F23" s="5" t="s">
        <v>547</v>
      </c>
      <c r="G23" s="7">
        <v>0</v>
      </c>
      <c r="H23" s="6">
        <v>0</v>
      </c>
      <c r="I23" s="6">
        <v>72</v>
      </c>
      <c r="J23" s="6" t="s">
        <v>199</v>
      </c>
      <c r="K23" s="6">
        <v>20</v>
      </c>
      <c r="L23" s="11">
        <v>0.689655172413793</v>
      </c>
      <c r="M23" s="6">
        <v>22</v>
      </c>
      <c r="N23" s="11">
        <v>0.758620689655172</v>
      </c>
    </row>
    <row r="24" spans="1:14">
      <c r="A24" s="7">
        <v>211002120</v>
      </c>
      <c r="B24" s="5" t="s">
        <v>548</v>
      </c>
      <c r="C24" s="5" t="s">
        <v>15</v>
      </c>
      <c r="D24" s="5" t="s">
        <v>503</v>
      </c>
      <c r="E24" s="5" t="s">
        <v>504</v>
      </c>
      <c r="F24" s="5" t="s">
        <v>549</v>
      </c>
      <c r="G24" s="7">
        <v>20</v>
      </c>
      <c r="H24" s="6">
        <v>1.4</v>
      </c>
      <c r="I24" s="6">
        <v>69.61</v>
      </c>
      <c r="J24" s="6" t="s">
        <v>199</v>
      </c>
      <c r="K24" s="6">
        <v>23</v>
      </c>
      <c r="L24" s="11">
        <v>0.793103448275862</v>
      </c>
      <c r="M24" s="6">
        <v>23</v>
      </c>
      <c r="N24" s="11">
        <v>0.793103448275862</v>
      </c>
    </row>
    <row r="25" spans="1:14">
      <c r="A25" s="7">
        <v>211002109</v>
      </c>
      <c r="B25" s="5" t="s">
        <v>550</v>
      </c>
      <c r="C25" s="5" t="s">
        <v>15</v>
      </c>
      <c r="D25" s="5" t="s">
        <v>503</v>
      </c>
      <c r="E25" s="5" t="s">
        <v>504</v>
      </c>
      <c r="F25" s="5" t="s">
        <v>551</v>
      </c>
      <c r="G25" s="7">
        <v>0</v>
      </c>
      <c r="H25" s="6">
        <v>0</v>
      </c>
      <c r="I25" s="6">
        <v>66.59</v>
      </c>
      <c r="J25" s="6" t="s">
        <v>199</v>
      </c>
      <c r="K25" s="6">
        <v>24</v>
      </c>
      <c r="L25" s="11">
        <v>0.827586206896552</v>
      </c>
      <c r="M25" s="6">
        <v>24</v>
      </c>
      <c r="N25" s="11">
        <v>0.827586206896552</v>
      </c>
    </row>
    <row r="26" spans="1:14">
      <c r="A26" s="7">
        <v>201002719</v>
      </c>
      <c r="B26" s="5" t="s">
        <v>552</v>
      </c>
      <c r="C26" s="5" t="s">
        <v>15</v>
      </c>
      <c r="D26" s="5" t="s">
        <v>503</v>
      </c>
      <c r="E26" s="5" t="s">
        <v>504</v>
      </c>
      <c r="F26" s="5" t="s">
        <v>553</v>
      </c>
      <c r="G26" s="7">
        <v>0</v>
      </c>
      <c r="H26" s="6">
        <v>0</v>
      </c>
      <c r="I26" s="6">
        <v>60.13</v>
      </c>
      <c r="J26" s="6" t="s">
        <v>199</v>
      </c>
      <c r="K26" s="6">
        <v>25</v>
      </c>
      <c r="L26" s="11">
        <v>0.862068965517241</v>
      </c>
      <c r="M26" s="6">
        <v>25</v>
      </c>
      <c r="N26" s="11">
        <v>0.862068965517241</v>
      </c>
    </row>
    <row r="27" spans="1:14">
      <c r="A27" s="7">
        <v>191002524</v>
      </c>
      <c r="B27" s="5" t="s">
        <v>554</v>
      </c>
      <c r="C27" s="5" t="s">
        <v>15</v>
      </c>
      <c r="D27" s="5" t="s">
        <v>503</v>
      </c>
      <c r="E27" s="5" t="s">
        <v>504</v>
      </c>
      <c r="F27" s="5" t="s">
        <v>555</v>
      </c>
      <c r="G27" s="7">
        <v>0</v>
      </c>
      <c r="H27" s="6">
        <v>0</v>
      </c>
      <c r="I27" s="6">
        <v>56.7</v>
      </c>
      <c r="J27" s="6" t="s">
        <v>199</v>
      </c>
      <c r="K27" s="6">
        <v>26</v>
      </c>
      <c r="L27" s="11">
        <v>0.896551724137931</v>
      </c>
      <c r="M27" s="6">
        <v>26</v>
      </c>
      <c r="N27" s="11">
        <v>0.896551724137931</v>
      </c>
    </row>
    <row r="28" spans="1:14">
      <c r="A28" s="7">
        <v>211002219</v>
      </c>
      <c r="B28" s="5" t="s">
        <v>556</v>
      </c>
      <c r="C28" s="5" t="s">
        <v>15</v>
      </c>
      <c r="D28" s="5" t="s">
        <v>503</v>
      </c>
      <c r="E28" s="5" t="s">
        <v>504</v>
      </c>
      <c r="F28" s="5" t="s">
        <v>557</v>
      </c>
      <c r="G28" s="7">
        <v>0</v>
      </c>
      <c r="H28" s="6">
        <v>0</v>
      </c>
      <c r="I28" s="6">
        <v>54.1</v>
      </c>
      <c r="J28" s="6" t="s">
        <v>199</v>
      </c>
      <c r="K28" s="6">
        <v>27</v>
      </c>
      <c r="L28" s="11">
        <v>0.931034482758621</v>
      </c>
      <c r="M28" s="6">
        <v>27</v>
      </c>
      <c r="N28" s="11">
        <v>0.931034482758621</v>
      </c>
    </row>
    <row r="29" spans="1:14">
      <c r="A29" s="7">
        <v>211002211</v>
      </c>
      <c r="B29" s="5" t="s">
        <v>558</v>
      </c>
      <c r="C29" s="5" t="s">
        <v>15</v>
      </c>
      <c r="D29" s="5" t="s">
        <v>503</v>
      </c>
      <c r="E29" s="5" t="s">
        <v>504</v>
      </c>
      <c r="F29" s="5" t="s">
        <v>559</v>
      </c>
      <c r="G29" s="7">
        <v>0</v>
      </c>
      <c r="H29" s="6">
        <v>0</v>
      </c>
      <c r="I29" s="6">
        <v>47.86</v>
      </c>
      <c r="J29" s="6" t="s">
        <v>199</v>
      </c>
      <c r="K29" s="6">
        <v>28</v>
      </c>
      <c r="L29" s="11">
        <v>0.96551724137931</v>
      </c>
      <c r="M29" s="6">
        <v>28</v>
      </c>
      <c r="N29" s="11">
        <v>0.96551724137931</v>
      </c>
    </row>
    <row r="30" spans="1:14">
      <c r="A30" s="7">
        <v>180701202</v>
      </c>
      <c r="B30" s="5" t="s">
        <v>560</v>
      </c>
      <c r="C30" s="5" t="s">
        <v>15</v>
      </c>
      <c r="D30" s="5" t="s">
        <v>503</v>
      </c>
      <c r="E30" s="5" t="s">
        <v>504</v>
      </c>
      <c r="F30" s="5" t="s">
        <v>561</v>
      </c>
      <c r="G30" s="7">
        <v>0</v>
      </c>
      <c r="H30" s="6">
        <v>0</v>
      </c>
      <c r="I30" s="6">
        <v>24.69</v>
      </c>
      <c r="J30" s="6" t="s">
        <v>199</v>
      </c>
      <c r="K30" s="6">
        <v>29</v>
      </c>
      <c r="L30" s="11">
        <v>1</v>
      </c>
      <c r="M30" s="6">
        <v>29</v>
      </c>
      <c r="N30" s="11">
        <v>1</v>
      </c>
    </row>
    <row r="31" spans="1:14">
      <c r="A31" s="7"/>
      <c r="B31" s="5"/>
      <c r="C31" s="5"/>
      <c r="D31" s="5"/>
      <c r="E31" s="5"/>
      <c r="F31" s="5"/>
      <c r="G31" s="7"/>
      <c r="H31" s="8"/>
      <c r="I31" s="8"/>
      <c r="J31" s="8"/>
      <c r="K31" s="8"/>
      <c r="L31" s="12"/>
      <c r="M31" s="8"/>
      <c r="N31" s="12"/>
    </row>
  </sheetData>
  <sortState ref="A2:O31">
    <sortCondition ref="I2" descending="1"/>
  </sortState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tabSelected="1" topLeftCell="A28" workbookViewId="0">
      <selection activeCell="K28" sqref="K$1:K$1048576"/>
    </sheetView>
  </sheetViews>
  <sheetFormatPr defaultColWidth="9" defaultRowHeight="15"/>
  <cols>
    <col min="1" max="1" width="9.25"/>
    <col min="12" max="12" width="9.5" style="1" customWidth="1"/>
    <col min="13" max="13" width="11.25" customWidth="1"/>
    <col min="14" max="14" width="13.125" style="1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9" t="s">
        <v>11</v>
      </c>
      <c r="M1" s="10" t="s">
        <v>12</v>
      </c>
      <c r="N1" s="9" t="s">
        <v>13</v>
      </c>
    </row>
    <row r="2" spans="1:14">
      <c r="A2" s="3">
        <v>211001114</v>
      </c>
      <c r="B2" s="4" t="s">
        <v>562</v>
      </c>
      <c r="C2" s="4" t="s">
        <v>15</v>
      </c>
      <c r="D2" s="4" t="s">
        <v>563</v>
      </c>
      <c r="E2" s="4" t="s">
        <v>564</v>
      </c>
      <c r="F2" s="4" t="s">
        <v>565</v>
      </c>
      <c r="G2" s="5">
        <v>100</v>
      </c>
      <c r="H2" s="6">
        <f t="shared" ref="H2:H63" si="0">G2*0.07</f>
        <v>7</v>
      </c>
      <c r="I2" s="6">
        <f t="shared" ref="I2:I63" si="1">H2+F2</f>
        <v>101.25</v>
      </c>
      <c r="J2" s="5" t="s">
        <v>19</v>
      </c>
      <c r="K2" s="6">
        <v>1</v>
      </c>
      <c r="L2" s="11">
        <f t="shared" ref="L2:L63" si="2">K2/62</f>
        <v>0.0161290322580645</v>
      </c>
      <c r="M2" s="6">
        <v>1</v>
      </c>
      <c r="N2" s="11">
        <f>M2/62</f>
        <v>0.0161290322580645</v>
      </c>
    </row>
    <row r="3" spans="1:14">
      <c r="A3" s="3">
        <v>211001127</v>
      </c>
      <c r="B3" s="4" t="s">
        <v>566</v>
      </c>
      <c r="C3" s="4" t="s">
        <v>15</v>
      </c>
      <c r="D3" s="4" t="s">
        <v>563</v>
      </c>
      <c r="E3" s="4" t="s">
        <v>564</v>
      </c>
      <c r="F3" s="4" t="s">
        <v>567</v>
      </c>
      <c r="G3" s="5">
        <v>100</v>
      </c>
      <c r="H3" s="6">
        <f t="shared" si="0"/>
        <v>7</v>
      </c>
      <c r="I3" s="6">
        <f t="shared" si="1"/>
        <v>100.46</v>
      </c>
      <c r="J3" s="5" t="s">
        <v>19</v>
      </c>
      <c r="K3" s="6">
        <v>2</v>
      </c>
      <c r="L3" s="11">
        <f t="shared" si="2"/>
        <v>0.032258064516129</v>
      </c>
      <c r="M3" s="6">
        <v>2</v>
      </c>
      <c r="N3" s="11">
        <f t="shared" ref="N3:N34" si="3">M3/62</f>
        <v>0.032258064516129</v>
      </c>
    </row>
    <row r="4" spans="1:14">
      <c r="A4" s="3">
        <v>211001107</v>
      </c>
      <c r="B4" s="4" t="s">
        <v>568</v>
      </c>
      <c r="C4" s="4" t="s">
        <v>15</v>
      </c>
      <c r="D4" s="4" t="s">
        <v>563</v>
      </c>
      <c r="E4" s="4" t="s">
        <v>564</v>
      </c>
      <c r="F4" s="4" t="s">
        <v>569</v>
      </c>
      <c r="G4" s="5">
        <v>100</v>
      </c>
      <c r="H4" s="6">
        <f t="shared" si="0"/>
        <v>7</v>
      </c>
      <c r="I4" s="6">
        <f t="shared" si="1"/>
        <v>100.13</v>
      </c>
      <c r="J4" s="5" t="s">
        <v>19</v>
      </c>
      <c r="K4" s="6">
        <v>3</v>
      </c>
      <c r="L4" s="11">
        <f t="shared" si="2"/>
        <v>0.0483870967741935</v>
      </c>
      <c r="M4" s="6">
        <v>3</v>
      </c>
      <c r="N4" s="11">
        <f t="shared" si="3"/>
        <v>0.0483870967741935</v>
      </c>
    </row>
    <row r="5" spans="1:14">
      <c r="A5" s="3">
        <v>211001218</v>
      </c>
      <c r="B5" s="4" t="s">
        <v>570</v>
      </c>
      <c r="C5" s="4" t="s">
        <v>15</v>
      </c>
      <c r="D5" s="4" t="s">
        <v>563</v>
      </c>
      <c r="E5" s="4" t="s">
        <v>571</v>
      </c>
      <c r="F5" s="4" t="s">
        <v>572</v>
      </c>
      <c r="G5" s="5">
        <v>77</v>
      </c>
      <c r="H5" s="6">
        <f t="shared" si="0"/>
        <v>5.39</v>
      </c>
      <c r="I5" s="6">
        <f t="shared" si="1"/>
        <v>97.57</v>
      </c>
      <c r="J5" s="5" t="s">
        <v>19</v>
      </c>
      <c r="K5" s="6">
        <v>4</v>
      </c>
      <c r="L5" s="11">
        <f t="shared" si="2"/>
        <v>0.0645161290322581</v>
      </c>
      <c r="M5" s="6">
        <v>4</v>
      </c>
      <c r="N5" s="11">
        <f t="shared" si="3"/>
        <v>0.0645161290322581</v>
      </c>
    </row>
    <row r="6" spans="1:14">
      <c r="A6" s="3">
        <v>211001219</v>
      </c>
      <c r="B6" s="4" t="s">
        <v>573</v>
      </c>
      <c r="C6" s="4" t="s">
        <v>15</v>
      </c>
      <c r="D6" s="4" t="s">
        <v>563</v>
      </c>
      <c r="E6" s="4" t="s">
        <v>571</v>
      </c>
      <c r="F6" s="4" t="s">
        <v>574</v>
      </c>
      <c r="G6" s="5">
        <v>100</v>
      </c>
      <c r="H6" s="6">
        <f t="shared" si="0"/>
        <v>7</v>
      </c>
      <c r="I6" s="6">
        <f t="shared" si="1"/>
        <v>97.53</v>
      </c>
      <c r="J6" s="5" t="s">
        <v>19</v>
      </c>
      <c r="K6" s="6">
        <v>7</v>
      </c>
      <c r="L6" s="11">
        <f t="shared" si="2"/>
        <v>0.112903225806452</v>
      </c>
      <c r="M6" s="6">
        <v>5</v>
      </c>
      <c r="N6" s="11">
        <f t="shared" si="3"/>
        <v>0.0806451612903226</v>
      </c>
    </row>
    <row r="7" spans="1:14">
      <c r="A7" s="3">
        <v>210204127</v>
      </c>
      <c r="B7" s="4" t="s">
        <v>575</v>
      </c>
      <c r="C7" s="4" t="s">
        <v>15</v>
      </c>
      <c r="D7" s="4" t="s">
        <v>563</v>
      </c>
      <c r="E7" s="4" t="s">
        <v>564</v>
      </c>
      <c r="F7" s="4" t="s">
        <v>576</v>
      </c>
      <c r="G7" s="5">
        <v>67</v>
      </c>
      <c r="H7" s="6">
        <f t="shared" si="0"/>
        <v>4.69</v>
      </c>
      <c r="I7" s="6">
        <f t="shared" si="1"/>
        <v>95.61</v>
      </c>
      <c r="J7" s="5" t="s">
        <v>19</v>
      </c>
      <c r="K7" s="6">
        <v>5</v>
      </c>
      <c r="L7" s="11">
        <f t="shared" si="2"/>
        <v>0.0806451612903226</v>
      </c>
      <c r="M7" s="6">
        <v>6</v>
      </c>
      <c r="N7" s="11">
        <f t="shared" si="3"/>
        <v>0.0967741935483871</v>
      </c>
    </row>
    <row r="8" spans="1:14">
      <c r="A8" s="3">
        <v>211001208</v>
      </c>
      <c r="B8" s="4" t="s">
        <v>577</v>
      </c>
      <c r="C8" s="4" t="s">
        <v>15</v>
      </c>
      <c r="D8" s="4" t="s">
        <v>563</v>
      </c>
      <c r="E8" s="4" t="s">
        <v>571</v>
      </c>
      <c r="F8" s="4" t="s">
        <v>578</v>
      </c>
      <c r="G8" s="5">
        <v>100</v>
      </c>
      <c r="H8" s="6">
        <f t="shared" si="0"/>
        <v>7</v>
      </c>
      <c r="I8" s="6">
        <f t="shared" si="1"/>
        <v>95.26</v>
      </c>
      <c r="J8" s="5" t="s">
        <v>19</v>
      </c>
      <c r="K8" s="6">
        <v>9</v>
      </c>
      <c r="L8" s="11">
        <f t="shared" si="2"/>
        <v>0.145161290322581</v>
      </c>
      <c r="M8" s="6">
        <v>7</v>
      </c>
      <c r="N8" s="11">
        <f t="shared" si="3"/>
        <v>0.112903225806452</v>
      </c>
    </row>
    <row r="9" spans="1:14">
      <c r="A9" s="3">
        <v>200203112</v>
      </c>
      <c r="B9" s="4" t="s">
        <v>579</v>
      </c>
      <c r="C9" s="4" t="s">
        <v>15</v>
      </c>
      <c r="D9" s="4" t="s">
        <v>563</v>
      </c>
      <c r="E9" s="4" t="s">
        <v>571</v>
      </c>
      <c r="F9" s="4" t="s">
        <v>580</v>
      </c>
      <c r="G9" s="5">
        <v>50</v>
      </c>
      <c r="H9" s="6">
        <f t="shared" si="0"/>
        <v>3.5</v>
      </c>
      <c r="I9" s="6">
        <f t="shared" si="1"/>
        <v>94.25</v>
      </c>
      <c r="J9" s="5" t="s">
        <v>19</v>
      </c>
      <c r="K9" s="6">
        <v>6</v>
      </c>
      <c r="L9" s="11">
        <f t="shared" si="2"/>
        <v>0.0967741935483871</v>
      </c>
      <c r="M9" s="6">
        <v>8</v>
      </c>
      <c r="N9" s="11">
        <f t="shared" si="3"/>
        <v>0.129032258064516</v>
      </c>
    </row>
    <row r="10" spans="1:14">
      <c r="A10" s="3">
        <v>211001203</v>
      </c>
      <c r="B10" s="4" t="s">
        <v>581</v>
      </c>
      <c r="C10" s="4" t="s">
        <v>15</v>
      </c>
      <c r="D10" s="4" t="s">
        <v>563</v>
      </c>
      <c r="E10" s="4" t="s">
        <v>571</v>
      </c>
      <c r="F10" s="4" t="s">
        <v>582</v>
      </c>
      <c r="G10" s="5">
        <v>73</v>
      </c>
      <c r="H10" s="6">
        <f t="shared" si="0"/>
        <v>5.11</v>
      </c>
      <c r="I10" s="6">
        <f t="shared" si="1"/>
        <v>94.24</v>
      </c>
      <c r="J10" s="5" t="s">
        <v>19</v>
      </c>
      <c r="K10" s="6">
        <v>8</v>
      </c>
      <c r="L10" s="11">
        <f t="shared" si="2"/>
        <v>0.129032258064516</v>
      </c>
      <c r="M10" s="6">
        <v>9</v>
      </c>
      <c r="N10" s="11">
        <f t="shared" si="3"/>
        <v>0.145161290322581</v>
      </c>
    </row>
    <row r="11" spans="1:14">
      <c r="A11" s="3">
        <v>211001115</v>
      </c>
      <c r="B11" s="4" t="s">
        <v>583</v>
      </c>
      <c r="C11" s="4" t="s">
        <v>15</v>
      </c>
      <c r="D11" s="4" t="s">
        <v>563</v>
      </c>
      <c r="E11" s="4" t="s">
        <v>564</v>
      </c>
      <c r="F11" s="4" t="s">
        <v>584</v>
      </c>
      <c r="G11" s="5">
        <v>84</v>
      </c>
      <c r="H11" s="6">
        <f t="shared" si="0"/>
        <v>5.88</v>
      </c>
      <c r="I11" s="6">
        <f t="shared" si="1"/>
        <v>93.85</v>
      </c>
      <c r="J11" s="5" t="s">
        <v>19</v>
      </c>
      <c r="K11" s="6">
        <v>10</v>
      </c>
      <c r="L11" s="11">
        <f t="shared" si="2"/>
        <v>0.161290322580645</v>
      </c>
      <c r="M11" s="6">
        <v>10</v>
      </c>
      <c r="N11" s="11">
        <f t="shared" si="3"/>
        <v>0.161290322580645</v>
      </c>
    </row>
    <row r="12" spans="1:14">
      <c r="A12" s="3">
        <v>211001122</v>
      </c>
      <c r="B12" s="4" t="s">
        <v>585</v>
      </c>
      <c r="C12" s="4" t="s">
        <v>15</v>
      </c>
      <c r="D12" s="4" t="s">
        <v>563</v>
      </c>
      <c r="E12" s="4" t="s">
        <v>564</v>
      </c>
      <c r="F12" s="4" t="s">
        <v>586</v>
      </c>
      <c r="G12" s="5">
        <v>100</v>
      </c>
      <c r="H12" s="6">
        <f t="shared" si="0"/>
        <v>7</v>
      </c>
      <c r="I12" s="6">
        <f t="shared" si="1"/>
        <v>93.53</v>
      </c>
      <c r="J12" s="5" t="s">
        <v>19</v>
      </c>
      <c r="K12" s="6">
        <v>13</v>
      </c>
      <c r="L12" s="11">
        <f t="shared" si="2"/>
        <v>0.209677419354839</v>
      </c>
      <c r="M12" s="6">
        <v>11</v>
      </c>
      <c r="N12" s="11">
        <f t="shared" si="3"/>
        <v>0.17741935483871</v>
      </c>
    </row>
    <row r="13" spans="1:14">
      <c r="A13" s="3">
        <v>210401825</v>
      </c>
      <c r="B13" s="4" t="s">
        <v>587</v>
      </c>
      <c r="C13" s="4" t="s">
        <v>15</v>
      </c>
      <c r="D13" s="4" t="s">
        <v>563</v>
      </c>
      <c r="E13" s="4" t="s">
        <v>571</v>
      </c>
      <c r="F13" s="4" t="s">
        <v>588</v>
      </c>
      <c r="G13" s="5">
        <v>93</v>
      </c>
      <c r="H13" s="6">
        <f t="shared" si="0"/>
        <v>6.51</v>
      </c>
      <c r="I13" s="6">
        <f t="shared" si="1"/>
        <v>93.24</v>
      </c>
      <c r="J13" s="5" t="s">
        <v>19</v>
      </c>
      <c r="K13" s="6">
        <v>11</v>
      </c>
      <c r="L13" s="11">
        <f t="shared" si="2"/>
        <v>0.17741935483871</v>
      </c>
      <c r="M13" s="6">
        <v>12</v>
      </c>
      <c r="N13" s="11">
        <f t="shared" si="3"/>
        <v>0.193548387096774</v>
      </c>
    </row>
    <row r="14" spans="1:14">
      <c r="A14" s="3">
        <v>211001121</v>
      </c>
      <c r="B14" s="4" t="s">
        <v>589</v>
      </c>
      <c r="C14" s="4" t="s">
        <v>15</v>
      </c>
      <c r="D14" s="4" t="s">
        <v>563</v>
      </c>
      <c r="E14" s="4" t="s">
        <v>564</v>
      </c>
      <c r="F14" s="4" t="s">
        <v>590</v>
      </c>
      <c r="G14" s="5">
        <v>92</v>
      </c>
      <c r="H14" s="6">
        <f t="shared" si="0"/>
        <v>6.44</v>
      </c>
      <c r="I14" s="6">
        <f t="shared" si="1"/>
        <v>92.75</v>
      </c>
      <c r="J14" s="5" t="s">
        <v>19</v>
      </c>
      <c r="K14" s="6">
        <v>14</v>
      </c>
      <c r="L14" s="11">
        <f t="shared" si="2"/>
        <v>0.225806451612903</v>
      </c>
      <c r="M14" s="6">
        <v>13</v>
      </c>
      <c r="N14" s="11">
        <f t="shared" si="3"/>
        <v>0.209677419354839</v>
      </c>
    </row>
    <row r="15" spans="1:14">
      <c r="A15" s="3">
        <v>210201617</v>
      </c>
      <c r="B15" s="4" t="s">
        <v>591</v>
      </c>
      <c r="C15" s="4" t="s">
        <v>15</v>
      </c>
      <c r="D15" s="4" t="s">
        <v>563</v>
      </c>
      <c r="E15" s="4" t="s">
        <v>571</v>
      </c>
      <c r="F15" s="4" t="s">
        <v>592</v>
      </c>
      <c r="G15" s="5">
        <v>98</v>
      </c>
      <c r="H15" s="6">
        <f t="shared" si="0"/>
        <v>6.86</v>
      </c>
      <c r="I15" s="6">
        <f t="shared" si="1"/>
        <v>91.85</v>
      </c>
      <c r="J15" s="5" t="s">
        <v>19</v>
      </c>
      <c r="K15" s="6">
        <v>18</v>
      </c>
      <c r="L15" s="11">
        <f t="shared" si="2"/>
        <v>0.290322580645161</v>
      </c>
      <c r="M15" s="6">
        <v>14</v>
      </c>
      <c r="N15" s="11">
        <f t="shared" si="3"/>
        <v>0.225806451612903</v>
      </c>
    </row>
    <row r="16" spans="1:14">
      <c r="A16" s="3">
        <v>211001110</v>
      </c>
      <c r="B16" s="4" t="s">
        <v>593</v>
      </c>
      <c r="C16" s="4" t="s">
        <v>15</v>
      </c>
      <c r="D16" s="4" t="s">
        <v>563</v>
      </c>
      <c r="E16" s="4" t="s">
        <v>564</v>
      </c>
      <c r="F16" s="4" t="s">
        <v>261</v>
      </c>
      <c r="G16" s="5">
        <v>75</v>
      </c>
      <c r="H16" s="6">
        <f t="shared" si="0"/>
        <v>5.25</v>
      </c>
      <c r="I16" s="6">
        <f t="shared" si="1"/>
        <v>91.84</v>
      </c>
      <c r="J16" s="5" t="s">
        <v>19</v>
      </c>
      <c r="K16" s="6">
        <v>12</v>
      </c>
      <c r="L16" s="11">
        <f t="shared" si="2"/>
        <v>0.193548387096774</v>
      </c>
      <c r="M16" s="6">
        <v>15</v>
      </c>
      <c r="N16" s="11">
        <f t="shared" si="3"/>
        <v>0.241935483870968</v>
      </c>
    </row>
    <row r="17" spans="1:14">
      <c r="A17" s="3">
        <v>211001108</v>
      </c>
      <c r="B17" s="4" t="s">
        <v>594</v>
      </c>
      <c r="C17" s="4" t="s">
        <v>15</v>
      </c>
      <c r="D17" s="4" t="s">
        <v>563</v>
      </c>
      <c r="E17" s="4" t="s">
        <v>564</v>
      </c>
      <c r="F17" s="4" t="s">
        <v>595</v>
      </c>
      <c r="G17" s="5">
        <v>97</v>
      </c>
      <c r="H17" s="6">
        <f t="shared" si="0"/>
        <v>6.79</v>
      </c>
      <c r="I17" s="6">
        <f t="shared" si="1"/>
        <v>91.77</v>
      </c>
      <c r="J17" s="5" t="s">
        <v>19</v>
      </c>
      <c r="K17" s="6">
        <v>19</v>
      </c>
      <c r="L17" s="11">
        <f t="shared" si="2"/>
        <v>0.306451612903226</v>
      </c>
      <c r="M17" s="6">
        <v>16</v>
      </c>
      <c r="N17" s="11">
        <f t="shared" si="3"/>
        <v>0.258064516129032</v>
      </c>
    </row>
    <row r="18" spans="1:14">
      <c r="A18" s="3">
        <v>211001101</v>
      </c>
      <c r="B18" s="4" t="s">
        <v>596</v>
      </c>
      <c r="C18" s="4" t="s">
        <v>15</v>
      </c>
      <c r="D18" s="4" t="s">
        <v>563</v>
      </c>
      <c r="E18" s="4" t="s">
        <v>564</v>
      </c>
      <c r="F18" s="4" t="s">
        <v>383</v>
      </c>
      <c r="G18" s="5">
        <v>67</v>
      </c>
      <c r="H18" s="6">
        <f t="shared" si="0"/>
        <v>4.69</v>
      </c>
      <c r="I18" s="6">
        <f t="shared" si="1"/>
        <v>90.47</v>
      </c>
      <c r="J18" s="5" t="s">
        <v>19</v>
      </c>
      <c r="K18" s="6">
        <v>15</v>
      </c>
      <c r="L18" s="11">
        <f t="shared" si="2"/>
        <v>0.241935483870968</v>
      </c>
      <c r="M18" s="6">
        <v>17</v>
      </c>
      <c r="N18" s="11">
        <f t="shared" si="3"/>
        <v>0.274193548387097</v>
      </c>
    </row>
    <row r="19" spans="1:14">
      <c r="A19" s="3">
        <v>211001123</v>
      </c>
      <c r="B19" s="4" t="s">
        <v>597</v>
      </c>
      <c r="C19" s="4" t="s">
        <v>15</v>
      </c>
      <c r="D19" s="4" t="s">
        <v>563</v>
      </c>
      <c r="E19" s="4" t="s">
        <v>564</v>
      </c>
      <c r="F19" s="4" t="s">
        <v>598</v>
      </c>
      <c r="G19" s="5">
        <v>67</v>
      </c>
      <c r="H19" s="6">
        <f t="shared" si="0"/>
        <v>4.69</v>
      </c>
      <c r="I19" s="6">
        <f t="shared" si="1"/>
        <v>90.29</v>
      </c>
      <c r="J19" s="5" t="s">
        <v>19</v>
      </c>
      <c r="K19" s="6">
        <v>16</v>
      </c>
      <c r="L19" s="11">
        <f t="shared" si="2"/>
        <v>0.258064516129032</v>
      </c>
      <c r="M19" s="6">
        <v>18</v>
      </c>
      <c r="N19" s="11">
        <f t="shared" si="3"/>
        <v>0.290322580645161</v>
      </c>
    </row>
    <row r="20" spans="1:14">
      <c r="A20" s="3">
        <v>211001109</v>
      </c>
      <c r="B20" s="4" t="s">
        <v>599</v>
      </c>
      <c r="C20" s="4" t="s">
        <v>15</v>
      </c>
      <c r="D20" s="4" t="s">
        <v>563</v>
      </c>
      <c r="E20" s="4" t="s">
        <v>564</v>
      </c>
      <c r="F20" s="4" t="s">
        <v>600</v>
      </c>
      <c r="G20" s="5">
        <v>96</v>
      </c>
      <c r="H20" s="6">
        <f t="shared" si="0"/>
        <v>6.72</v>
      </c>
      <c r="I20" s="6">
        <f t="shared" si="1"/>
        <v>89.22</v>
      </c>
      <c r="J20" s="5" t="s">
        <v>19</v>
      </c>
      <c r="K20" s="6">
        <v>24</v>
      </c>
      <c r="L20" s="11">
        <f t="shared" si="2"/>
        <v>0.387096774193548</v>
      </c>
      <c r="M20" s="6">
        <v>19</v>
      </c>
      <c r="N20" s="11">
        <f t="shared" si="3"/>
        <v>0.306451612903226</v>
      </c>
    </row>
    <row r="21" spans="1:14">
      <c r="A21" s="3">
        <v>211001124</v>
      </c>
      <c r="B21" s="4" t="s">
        <v>601</v>
      </c>
      <c r="C21" s="4" t="s">
        <v>15</v>
      </c>
      <c r="D21" s="4" t="s">
        <v>563</v>
      </c>
      <c r="E21" s="4" t="s">
        <v>564</v>
      </c>
      <c r="F21" s="4" t="s">
        <v>602</v>
      </c>
      <c r="G21" s="5">
        <v>54</v>
      </c>
      <c r="H21" s="6">
        <f t="shared" si="0"/>
        <v>3.78</v>
      </c>
      <c r="I21" s="6">
        <f t="shared" si="1"/>
        <v>88.73</v>
      </c>
      <c r="J21" s="5" t="s">
        <v>19</v>
      </c>
      <c r="K21" s="6">
        <v>20</v>
      </c>
      <c r="L21" s="11">
        <f t="shared" si="2"/>
        <v>0.32258064516129</v>
      </c>
      <c r="M21" s="6">
        <v>20</v>
      </c>
      <c r="N21" s="11">
        <f t="shared" si="3"/>
        <v>0.32258064516129</v>
      </c>
    </row>
    <row r="22" spans="1:14">
      <c r="A22" s="3">
        <v>211001202</v>
      </c>
      <c r="B22" s="4" t="s">
        <v>603</v>
      </c>
      <c r="C22" s="4" t="s">
        <v>15</v>
      </c>
      <c r="D22" s="4" t="s">
        <v>563</v>
      </c>
      <c r="E22" s="4" t="s">
        <v>571</v>
      </c>
      <c r="F22" s="4" t="s">
        <v>604</v>
      </c>
      <c r="G22" s="5">
        <v>74</v>
      </c>
      <c r="H22" s="6">
        <f t="shared" si="0"/>
        <v>5.18</v>
      </c>
      <c r="I22" s="6">
        <f t="shared" si="1"/>
        <v>88.45</v>
      </c>
      <c r="J22" s="5" t="s">
        <v>19</v>
      </c>
      <c r="K22" s="6">
        <v>23</v>
      </c>
      <c r="L22" s="11">
        <f t="shared" si="2"/>
        <v>0.370967741935484</v>
      </c>
      <c r="M22" s="6">
        <v>21</v>
      </c>
      <c r="N22" s="11">
        <f t="shared" si="3"/>
        <v>0.338709677419355</v>
      </c>
    </row>
    <row r="23" spans="1:14">
      <c r="A23" s="3">
        <v>211001120</v>
      </c>
      <c r="B23" s="4" t="s">
        <v>605</v>
      </c>
      <c r="C23" s="4" t="s">
        <v>15</v>
      </c>
      <c r="D23" s="4" t="s">
        <v>563</v>
      </c>
      <c r="E23" s="4" t="s">
        <v>564</v>
      </c>
      <c r="F23" s="4" t="s">
        <v>606</v>
      </c>
      <c r="G23" s="5">
        <v>61</v>
      </c>
      <c r="H23" s="6">
        <f t="shared" si="0"/>
        <v>4.27</v>
      </c>
      <c r="I23" s="6">
        <f t="shared" si="1"/>
        <v>88.18</v>
      </c>
      <c r="J23" s="5" t="s">
        <v>19</v>
      </c>
      <c r="K23" s="6">
        <v>21</v>
      </c>
      <c r="L23" s="11">
        <f t="shared" si="2"/>
        <v>0.338709677419355</v>
      </c>
      <c r="M23" s="6">
        <v>22</v>
      </c>
      <c r="N23" s="11">
        <f t="shared" si="3"/>
        <v>0.354838709677419</v>
      </c>
    </row>
    <row r="24" spans="1:14">
      <c r="A24" s="3">
        <v>211001216</v>
      </c>
      <c r="B24" s="4" t="s">
        <v>607</v>
      </c>
      <c r="C24" s="4" t="s">
        <v>15</v>
      </c>
      <c r="D24" s="4" t="s">
        <v>563</v>
      </c>
      <c r="E24" s="4" t="s">
        <v>571</v>
      </c>
      <c r="F24" s="4" t="s">
        <v>608</v>
      </c>
      <c r="G24" s="5">
        <v>40</v>
      </c>
      <c r="H24" s="6">
        <f t="shared" si="0"/>
        <v>2.8</v>
      </c>
      <c r="I24" s="6">
        <f t="shared" si="1"/>
        <v>88.04</v>
      </c>
      <c r="J24" s="5" t="s">
        <v>19</v>
      </c>
      <c r="K24" s="6">
        <v>17</v>
      </c>
      <c r="L24" s="11">
        <f t="shared" si="2"/>
        <v>0.274193548387097</v>
      </c>
      <c r="M24" s="6">
        <v>23</v>
      </c>
      <c r="N24" s="11">
        <f t="shared" si="3"/>
        <v>0.370967741935484</v>
      </c>
    </row>
    <row r="25" spans="1:14">
      <c r="A25" s="3">
        <v>211001125</v>
      </c>
      <c r="B25" s="4" t="s">
        <v>609</v>
      </c>
      <c r="C25" s="4" t="s">
        <v>15</v>
      </c>
      <c r="D25" s="4" t="s">
        <v>563</v>
      </c>
      <c r="E25" s="4" t="s">
        <v>564</v>
      </c>
      <c r="F25" s="4" t="s">
        <v>610</v>
      </c>
      <c r="G25" s="5">
        <v>58</v>
      </c>
      <c r="H25" s="6">
        <f t="shared" si="0"/>
        <v>4.06</v>
      </c>
      <c r="I25" s="6">
        <f t="shared" si="1"/>
        <v>87.74</v>
      </c>
      <c r="J25" s="5" t="s">
        <v>199</v>
      </c>
      <c r="K25" s="6">
        <v>22</v>
      </c>
      <c r="L25" s="11">
        <f t="shared" si="2"/>
        <v>0.354838709677419</v>
      </c>
      <c r="M25" s="6">
        <v>24</v>
      </c>
      <c r="N25" s="11">
        <f t="shared" si="3"/>
        <v>0.387096774193548</v>
      </c>
    </row>
    <row r="26" spans="1:14">
      <c r="A26" s="3">
        <v>211001221</v>
      </c>
      <c r="B26" s="4" t="s">
        <v>611</v>
      </c>
      <c r="C26" s="4" t="s">
        <v>15</v>
      </c>
      <c r="D26" s="4" t="s">
        <v>563</v>
      </c>
      <c r="E26" s="4" t="s">
        <v>571</v>
      </c>
      <c r="F26" s="4" t="s">
        <v>612</v>
      </c>
      <c r="G26" s="5">
        <v>100</v>
      </c>
      <c r="H26" s="6">
        <f t="shared" si="0"/>
        <v>7</v>
      </c>
      <c r="I26" s="6">
        <f t="shared" si="1"/>
        <v>86.97</v>
      </c>
      <c r="J26" s="5" t="s">
        <v>199</v>
      </c>
      <c r="K26" s="6">
        <v>31</v>
      </c>
      <c r="L26" s="11">
        <f t="shared" si="2"/>
        <v>0.5</v>
      </c>
      <c r="M26" s="6">
        <v>25</v>
      </c>
      <c r="N26" s="11">
        <f t="shared" si="3"/>
        <v>0.403225806451613</v>
      </c>
    </row>
    <row r="27" spans="1:14">
      <c r="A27" s="3">
        <v>211001113</v>
      </c>
      <c r="B27" s="4" t="s">
        <v>613</v>
      </c>
      <c r="C27" s="4" t="s">
        <v>15</v>
      </c>
      <c r="D27" s="4" t="s">
        <v>563</v>
      </c>
      <c r="E27" s="4" t="s">
        <v>564</v>
      </c>
      <c r="F27" s="4" t="s">
        <v>614</v>
      </c>
      <c r="G27" s="5">
        <v>100</v>
      </c>
      <c r="H27" s="6">
        <f t="shared" si="0"/>
        <v>7</v>
      </c>
      <c r="I27" s="6">
        <f t="shared" si="1"/>
        <v>86.53</v>
      </c>
      <c r="J27" s="5" t="s">
        <v>19</v>
      </c>
      <c r="K27" s="6">
        <v>34</v>
      </c>
      <c r="L27" s="11">
        <f t="shared" si="2"/>
        <v>0.548387096774194</v>
      </c>
      <c r="M27" s="6">
        <v>26</v>
      </c>
      <c r="N27" s="11">
        <f t="shared" si="3"/>
        <v>0.419354838709677</v>
      </c>
    </row>
    <row r="28" spans="1:14">
      <c r="A28" s="3">
        <v>200701115</v>
      </c>
      <c r="B28" s="4" t="s">
        <v>615</v>
      </c>
      <c r="C28" s="4" t="s">
        <v>15</v>
      </c>
      <c r="D28" s="4" t="s">
        <v>563</v>
      </c>
      <c r="E28" s="4" t="s">
        <v>564</v>
      </c>
      <c r="F28" s="4" t="s">
        <v>616</v>
      </c>
      <c r="G28" s="5">
        <v>76</v>
      </c>
      <c r="H28" s="6">
        <f t="shared" si="0"/>
        <v>5.32</v>
      </c>
      <c r="I28" s="6">
        <f t="shared" si="1"/>
        <v>86.33</v>
      </c>
      <c r="J28" s="5" t="s">
        <v>19</v>
      </c>
      <c r="K28" s="6">
        <v>28</v>
      </c>
      <c r="L28" s="11">
        <f t="shared" si="2"/>
        <v>0.451612903225806</v>
      </c>
      <c r="M28" s="6">
        <v>27</v>
      </c>
      <c r="N28" s="11">
        <f t="shared" si="3"/>
        <v>0.435483870967742</v>
      </c>
    </row>
    <row r="29" spans="1:14">
      <c r="A29" s="3">
        <v>211001112</v>
      </c>
      <c r="B29" s="4" t="s">
        <v>617</v>
      </c>
      <c r="C29" s="4" t="s">
        <v>15</v>
      </c>
      <c r="D29" s="4" t="s">
        <v>563</v>
      </c>
      <c r="E29" s="4" t="s">
        <v>564</v>
      </c>
      <c r="F29" s="4" t="s">
        <v>618</v>
      </c>
      <c r="G29" s="5">
        <v>96</v>
      </c>
      <c r="H29" s="6">
        <f t="shared" si="0"/>
        <v>6.72</v>
      </c>
      <c r="I29" s="6">
        <f t="shared" si="1"/>
        <v>86.29</v>
      </c>
      <c r="J29" s="5" t="s">
        <v>19</v>
      </c>
      <c r="K29" s="6">
        <v>33</v>
      </c>
      <c r="L29" s="11">
        <f t="shared" si="2"/>
        <v>0.532258064516129</v>
      </c>
      <c r="M29" s="6">
        <v>28</v>
      </c>
      <c r="N29" s="11">
        <f t="shared" si="3"/>
        <v>0.451612903225806</v>
      </c>
    </row>
    <row r="30" spans="1:14">
      <c r="A30" s="3">
        <v>211001204</v>
      </c>
      <c r="B30" s="4" t="s">
        <v>619</v>
      </c>
      <c r="C30" s="4" t="s">
        <v>15</v>
      </c>
      <c r="D30" s="4" t="s">
        <v>563</v>
      </c>
      <c r="E30" s="4" t="s">
        <v>571</v>
      </c>
      <c r="F30" s="4" t="s">
        <v>620</v>
      </c>
      <c r="G30" s="5">
        <v>50</v>
      </c>
      <c r="H30" s="6">
        <f t="shared" si="0"/>
        <v>3.5</v>
      </c>
      <c r="I30" s="6">
        <f t="shared" si="1"/>
        <v>85.77</v>
      </c>
      <c r="J30" s="5" t="s">
        <v>19</v>
      </c>
      <c r="K30" s="6">
        <v>25</v>
      </c>
      <c r="L30" s="11">
        <f t="shared" si="2"/>
        <v>0.403225806451613</v>
      </c>
      <c r="M30" s="6">
        <v>29</v>
      </c>
      <c r="N30" s="11">
        <f t="shared" si="3"/>
        <v>0.467741935483871</v>
      </c>
    </row>
    <row r="31" spans="1:14">
      <c r="A31" s="3">
        <v>211001217</v>
      </c>
      <c r="B31" s="4" t="s">
        <v>621</v>
      </c>
      <c r="C31" s="4" t="s">
        <v>15</v>
      </c>
      <c r="D31" s="4" t="s">
        <v>563</v>
      </c>
      <c r="E31" s="4" t="s">
        <v>571</v>
      </c>
      <c r="F31" s="4" t="s">
        <v>622</v>
      </c>
      <c r="G31" s="5">
        <v>100</v>
      </c>
      <c r="H31" s="6">
        <f t="shared" si="0"/>
        <v>7</v>
      </c>
      <c r="I31" s="6">
        <f t="shared" si="1"/>
        <v>84.79</v>
      </c>
      <c r="J31" s="5" t="s">
        <v>199</v>
      </c>
      <c r="K31" s="6">
        <v>40</v>
      </c>
      <c r="L31" s="11">
        <f t="shared" si="2"/>
        <v>0.645161290322581</v>
      </c>
      <c r="M31" s="6">
        <v>30</v>
      </c>
      <c r="N31" s="11">
        <f t="shared" si="3"/>
        <v>0.483870967741935</v>
      </c>
    </row>
    <row r="32" spans="1:14">
      <c r="A32" s="3">
        <v>211001227</v>
      </c>
      <c r="B32" s="4" t="s">
        <v>623</v>
      </c>
      <c r="C32" s="4" t="s">
        <v>15</v>
      </c>
      <c r="D32" s="4" t="s">
        <v>563</v>
      </c>
      <c r="E32" s="4" t="s">
        <v>571</v>
      </c>
      <c r="F32" s="4" t="s">
        <v>624</v>
      </c>
      <c r="G32" s="5">
        <v>39</v>
      </c>
      <c r="H32" s="6">
        <f t="shared" si="0"/>
        <v>2.73</v>
      </c>
      <c r="I32" s="6">
        <f t="shared" si="1"/>
        <v>83.47</v>
      </c>
      <c r="J32" s="5" t="s">
        <v>19</v>
      </c>
      <c r="K32" s="6">
        <v>29</v>
      </c>
      <c r="L32" s="11">
        <f t="shared" si="2"/>
        <v>0.467741935483871</v>
      </c>
      <c r="M32" s="6">
        <v>31</v>
      </c>
      <c r="N32" s="11">
        <f t="shared" si="3"/>
        <v>0.5</v>
      </c>
    </row>
    <row r="33" spans="1:14">
      <c r="A33" s="3">
        <v>210701524</v>
      </c>
      <c r="B33" s="4" t="s">
        <v>625</v>
      </c>
      <c r="C33" s="4" t="s">
        <v>15</v>
      </c>
      <c r="D33" s="4" t="s">
        <v>563</v>
      </c>
      <c r="E33" s="4" t="s">
        <v>564</v>
      </c>
      <c r="F33" s="4" t="s">
        <v>626</v>
      </c>
      <c r="G33" s="5">
        <v>31</v>
      </c>
      <c r="H33" s="6">
        <f t="shared" si="0"/>
        <v>2.17</v>
      </c>
      <c r="I33" s="6">
        <f t="shared" si="1"/>
        <v>83.43</v>
      </c>
      <c r="J33" s="5" t="s">
        <v>19</v>
      </c>
      <c r="K33" s="6">
        <v>27</v>
      </c>
      <c r="L33" s="11">
        <f t="shared" si="2"/>
        <v>0.435483870967742</v>
      </c>
      <c r="M33" s="6">
        <v>32</v>
      </c>
      <c r="N33" s="11">
        <f t="shared" si="3"/>
        <v>0.516129032258065</v>
      </c>
    </row>
    <row r="34" spans="1:14">
      <c r="A34" s="3">
        <v>211001201</v>
      </c>
      <c r="B34" s="4" t="s">
        <v>627</v>
      </c>
      <c r="C34" s="4" t="s">
        <v>15</v>
      </c>
      <c r="D34" s="4" t="s">
        <v>563</v>
      </c>
      <c r="E34" s="4" t="s">
        <v>571</v>
      </c>
      <c r="F34" s="4" t="s">
        <v>628</v>
      </c>
      <c r="G34" s="5">
        <v>21</v>
      </c>
      <c r="H34" s="6">
        <f t="shared" si="0"/>
        <v>1.47</v>
      </c>
      <c r="I34" s="6">
        <f t="shared" si="1"/>
        <v>83.22</v>
      </c>
      <c r="J34" s="5" t="s">
        <v>19</v>
      </c>
      <c r="K34" s="6">
        <v>26</v>
      </c>
      <c r="L34" s="11">
        <f t="shared" si="2"/>
        <v>0.419354838709677</v>
      </c>
      <c r="M34" s="6">
        <v>33</v>
      </c>
      <c r="N34" s="11">
        <f t="shared" si="3"/>
        <v>0.532258064516129</v>
      </c>
    </row>
    <row r="35" spans="1:14">
      <c r="A35" s="3">
        <v>211001230</v>
      </c>
      <c r="B35" s="4" t="s">
        <v>629</v>
      </c>
      <c r="C35" s="4" t="s">
        <v>15</v>
      </c>
      <c r="D35" s="4" t="s">
        <v>563</v>
      </c>
      <c r="E35" s="4" t="s">
        <v>571</v>
      </c>
      <c r="F35" s="4" t="s">
        <v>630</v>
      </c>
      <c r="G35" s="5">
        <v>54</v>
      </c>
      <c r="H35" s="6">
        <f t="shared" si="0"/>
        <v>3.78</v>
      </c>
      <c r="I35" s="6">
        <f t="shared" si="1"/>
        <v>83.09</v>
      </c>
      <c r="J35" s="5" t="s">
        <v>19</v>
      </c>
      <c r="K35" s="6">
        <v>35</v>
      </c>
      <c r="L35" s="11">
        <f t="shared" si="2"/>
        <v>0.564516129032258</v>
      </c>
      <c r="M35" s="6">
        <v>34</v>
      </c>
      <c r="N35" s="11">
        <f t="shared" ref="N35:N63" si="4">M35/62</f>
        <v>0.548387096774194</v>
      </c>
    </row>
    <row r="36" spans="1:14">
      <c r="A36" s="3">
        <v>211001222</v>
      </c>
      <c r="B36" s="4" t="s">
        <v>631</v>
      </c>
      <c r="C36" s="4" t="s">
        <v>15</v>
      </c>
      <c r="D36" s="4" t="s">
        <v>563</v>
      </c>
      <c r="E36" s="4" t="s">
        <v>571</v>
      </c>
      <c r="F36" s="4" t="s">
        <v>632</v>
      </c>
      <c r="G36" s="5">
        <v>98</v>
      </c>
      <c r="H36" s="6">
        <f t="shared" si="0"/>
        <v>6.86</v>
      </c>
      <c r="I36" s="6">
        <f t="shared" si="1"/>
        <v>83.07</v>
      </c>
      <c r="J36" s="5" t="s">
        <v>19</v>
      </c>
      <c r="K36" s="6">
        <v>41</v>
      </c>
      <c r="L36" s="11">
        <f t="shared" si="2"/>
        <v>0.661290322580645</v>
      </c>
      <c r="M36" s="6">
        <v>35</v>
      </c>
      <c r="N36" s="11">
        <f t="shared" si="4"/>
        <v>0.564516129032258</v>
      </c>
    </row>
    <row r="37" spans="1:14">
      <c r="A37" s="3">
        <v>211001128</v>
      </c>
      <c r="B37" s="4" t="s">
        <v>633</v>
      </c>
      <c r="C37" s="4" t="s">
        <v>15</v>
      </c>
      <c r="D37" s="4" t="s">
        <v>563</v>
      </c>
      <c r="E37" s="4" t="s">
        <v>564</v>
      </c>
      <c r="F37" s="4" t="s">
        <v>634</v>
      </c>
      <c r="G37" s="5">
        <v>59</v>
      </c>
      <c r="H37" s="6">
        <f t="shared" si="0"/>
        <v>4.13</v>
      </c>
      <c r="I37" s="6">
        <f t="shared" si="1"/>
        <v>82.84</v>
      </c>
      <c r="J37" s="5" t="s">
        <v>199</v>
      </c>
      <c r="K37" s="6">
        <v>37</v>
      </c>
      <c r="L37" s="11">
        <f t="shared" si="2"/>
        <v>0.596774193548387</v>
      </c>
      <c r="M37" s="6">
        <v>36</v>
      </c>
      <c r="N37" s="11">
        <f t="shared" si="4"/>
        <v>0.580645161290323</v>
      </c>
    </row>
    <row r="38" spans="1:14">
      <c r="A38" s="3">
        <v>211001207</v>
      </c>
      <c r="B38" s="4" t="s">
        <v>635</v>
      </c>
      <c r="C38" s="4" t="s">
        <v>15</v>
      </c>
      <c r="D38" s="4" t="s">
        <v>563</v>
      </c>
      <c r="E38" s="4" t="s">
        <v>571</v>
      </c>
      <c r="F38" s="4" t="s">
        <v>636</v>
      </c>
      <c r="G38" s="5">
        <v>100</v>
      </c>
      <c r="H38" s="6">
        <f t="shared" si="0"/>
        <v>7</v>
      </c>
      <c r="I38" s="6">
        <f t="shared" si="1"/>
        <v>82.75</v>
      </c>
      <c r="J38" s="5" t="s">
        <v>19</v>
      </c>
      <c r="K38" s="6">
        <v>42</v>
      </c>
      <c r="L38" s="11">
        <f t="shared" si="2"/>
        <v>0.67741935483871</v>
      </c>
      <c r="M38" s="6">
        <v>37</v>
      </c>
      <c r="N38" s="11">
        <f t="shared" si="4"/>
        <v>0.596774193548387</v>
      </c>
    </row>
    <row r="39" spans="1:14">
      <c r="A39" s="3">
        <v>211001224</v>
      </c>
      <c r="B39" s="4" t="s">
        <v>637</v>
      </c>
      <c r="C39" s="4" t="s">
        <v>15</v>
      </c>
      <c r="D39" s="4" t="s">
        <v>563</v>
      </c>
      <c r="E39" s="4" t="s">
        <v>571</v>
      </c>
      <c r="F39" s="4" t="s">
        <v>638</v>
      </c>
      <c r="G39" s="5">
        <v>100</v>
      </c>
      <c r="H39" s="6">
        <f t="shared" si="0"/>
        <v>7</v>
      </c>
      <c r="I39" s="6">
        <f t="shared" si="1"/>
        <v>82.68</v>
      </c>
      <c r="J39" s="5" t="s">
        <v>19</v>
      </c>
      <c r="K39" s="6">
        <v>43</v>
      </c>
      <c r="L39" s="11">
        <f t="shared" si="2"/>
        <v>0.693548387096774</v>
      </c>
      <c r="M39" s="6">
        <v>38</v>
      </c>
      <c r="N39" s="11">
        <f t="shared" si="4"/>
        <v>0.612903225806452</v>
      </c>
    </row>
    <row r="40" spans="1:14">
      <c r="A40" s="3">
        <v>211001226</v>
      </c>
      <c r="B40" s="4" t="s">
        <v>639</v>
      </c>
      <c r="C40" s="4" t="s">
        <v>15</v>
      </c>
      <c r="D40" s="4" t="s">
        <v>563</v>
      </c>
      <c r="E40" s="4" t="s">
        <v>571</v>
      </c>
      <c r="F40" s="4" t="s">
        <v>640</v>
      </c>
      <c r="G40" s="5">
        <v>41</v>
      </c>
      <c r="H40" s="6">
        <f t="shared" si="0"/>
        <v>2.87</v>
      </c>
      <c r="I40" s="6">
        <f t="shared" si="1"/>
        <v>82.51</v>
      </c>
      <c r="J40" s="5" t="s">
        <v>199</v>
      </c>
      <c r="K40" s="6">
        <v>32</v>
      </c>
      <c r="L40" s="11">
        <f t="shared" si="2"/>
        <v>0.516129032258065</v>
      </c>
      <c r="M40" s="6">
        <v>39</v>
      </c>
      <c r="N40" s="11">
        <f t="shared" si="4"/>
        <v>0.629032258064516</v>
      </c>
    </row>
    <row r="41" spans="1:14">
      <c r="A41" s="3">
        <v>211001220</v>
      </c>
      <c r="B41" s="4" t="s">
        <v>641</v>
      </c>
      <c r="C41" s="4" t="s">
        <v>15</v>
      </c>
      <c r="D41" s="4" t="s">
        <v>563</v>
      </c>
      <c r="E41" s="4" t="s">
        <v>571</v>
      </c>
      <c r="F41" s="4" t="s">
        <v>642</v>
      </c>
      <c r="G41" s="5">
        <v>34</v>
      </c>
      <c r="H41" s="6">
        <f t="shared" si="0"/>
        <v>2.38</v>
      </c>
      <c r="I41" s="6">
        <f t="shared" si="1"/>
        <v>82.48</v>
      </c>
      <c r="J41" s="5" t="s">
        <v>19</v>
      </c>
      <c r="K41" s="6">
        <v>30</v>
      </c>
      <c r="L41" s="11">
        <f t="shared" si="2"/>
        <v>0.483870967741935</v>
      </c>
      <c r="M41" s="6">
        <v>40</v>
      </c>
      <c r="N41" s="11">
        <f t="shared" si="4"/>
        <v>0.645161290322581</v>
      </c>
    </row>
    <row r="42" spans="1:14">
      <c r="A42" s="3">
        <v>211001211</v>
      </c>
      <c r="B42" s="4" t="s">
        <v>643</v>
      </c>
      <c r="C42" s="4" t="s">
        <v>15</v>
      </c>
      <c r="D42" s="4" t="s">
        <v>563</v>
      </c>
      <c r="E42" s="4" t="s">
        <v>571</v>
      </c>
      <c r="F42" s="4" t="s">
        <v>644</v>
      </c>
      <c r="G42" s="5">
        <v>100</v>
      </c>
      <c r="H42" s="6">
        <f t="shared" si="0"/>
        <v>7</v>
      </c>
      <c r="I42" s="6">
        <f t="shared" si="1"/>
        <v>82.43</v>
      </c>
      <c r="J42" s="5" t="s">
        <v>19</v>
      </c>
      <c r="K42" s="6">
        <v>45</v>
      </c>
      <c r="L42" s="11">
        <f t="shared" si="2"/>
        <v>0.725806451612903</v>
      </c>
      <c r="M42" s="6">
        <v>41</v>
      </c>
      <c r="N42" s="11">
        <f t="shared" si="4"/>
        <v>0.661290322580645</v>
      </c>
    </row>
    <row r="43" spans="1:14">
      <c r="A43" s="3">
        <v>211001214</v>
      </c>
      <c r="B43" s="4" t="s">
        <v>645</v>
      </c>
      <c r="C43" s="4" t="s">
        <v>15</v>
      </c>
      <c r="D43" s="4" t="s">
        <v>563</v>
      </c>
      <c r="E43" s="4" t="s">
        <v>571</v>
      </c>
      <c r="F43" s="4" t="s">
        <v>479</v>
      </c>
      <c r="G43" s="5">
        <v>47</v>
      </c>
      <c r="H43" s="6">
        <f t="shared" si="0"/>
        <v>3.29</v>
      </c>
      <c r="I43" s="6">
        <f t="shared" si="1"/>
        <v>82.42</v>
      </c>
      <c r="J43" s="5" t="s">
        <v>19</v>
      </c>
      <c r="K43" s="6">
        <v>36</v>
      </c>
      <c r="L43" s="11">
        <f t="shared" si="2"/>
        <v>0.580645161290323</v>
      </c>
      <c r="M43" s="6">
        <v>42</v>
      </c>
      <c r="N43" s="11">
        <f t="shared" si="4"/>
        <v>0.67741935483871</v>
      </c>
    </row>
    <row r="44" spans="1:14">
      <c r="A44" s="3">
        <v>211001102</v>
      </c>
      <c r="B44" s="4" t="s">
        <v>646</v>
      </c>
      <c r="C44" s="4" t="s">
        <v>15</v>
      </c>
      <c r="D44" s="4" t="s">
        <v>563</v>
      </c>
      <c r="E44" s="4" t="s">
        <v>564</v>
      </c>
      <c r="F44" s="4" t="s">
        <v>647</v>
      </c>
      <c r="G44" s="5">
        <v>55</v>
      </c>
      <c r="H44" s="6">
        <f t="shared" si="0"/>
        <v>3.85</v>
      </c>
      <c r="I44" s="6">
        <f t="shared" si="1"/>
        <v>82.1</v>
      </c>
      <c r="J44" s="5" t="s">
        <v>19</v>
      </c>
      <c r="K44" s="6">
        <v>39</v>
      </c>
      <c r="L44" s="11">
        <f t="shared" si="2"/>
        <v>0.629032258064516</v>
      </c>
      <c r="M44" s="6">
        <v>43</v>
      </c>
      <c r="N44" s="11">
        <f t="shared" si="4"/>
        <v>0.693548387096774</v>
      </c>
    </row>
    <row r="45" spans="1:14">
      <c r="A45" s="3">
        <v>211001209</v>
      </c>
      <c r="B45" s="4" t="s">
        <v>648</v>
      </c>
      <c r="C45" s="4" t="s">
        <v>15</v>
      </c>
      <c r="D45" s="4" t="s">
        <v>563</v>
      </c>
      <c r="E45" s="4" t="s">
        <v>571</v>
      </c>
      <c r="F45" s="4" t="s">
        <v>649</v>
      </c>
      <c r="G45" s="5">
        <v>97</v>
      </c>
      <c r="H45" s="6">
        <f t="shared" si="0"/>
        <v>6.79</v>
      </c>
      <c r="I45" s="6">
        <f t="shared" si="1"/>
        <v>81.71</v>
      </c>
      <c r="J45" s="5" t="s">
        <v>199</v>
      </c>
      <c r="K45" s="6">
        <v>47</v>
      </c>
      <c r="L45" s="11">
        <f t="shared" si="2"/>
        <v>0.758064516129032</v>
      </c>
      <c r="M45" s="6">
        <v>44</v>
      </c>
      <c r="N45" s="11">
        <f t="shared" si="4"/>
        <v>0.709677419354839</v>
      </c>
    </row>
    <row r="46" spans="1:14">
      <c r="A46" s="3">
        <v>210204205</v>
      </c>
      <c r="B46" s="4" t="s">
        <v>650</v>
      </c>
      <c r="C46" s="4" t="s">
        <v>15</v>
      </c>
      <c r="D46" s="4" t="s">
        <v>563</v>
      </c>
      <c r="E46" s="4" t="s">
        <v>564</v>
      </c>
      <c r="F46" s="4" t="s">
        <v>651</v>
      </c>
      <c r="G46" s="5">
        <v>20</v>
      </c>
      <c r="H46" s="6">
        <f t="shared" si="0"/>
        <v>1.4</v>
      </c>
      <c r="I46" s="6">
        <f t="shared" si="1"/>
        <v>79.66</v>
      </c>
      <c r="J46" s="5" t="s">
        <v>19</v>
      </c>
      <c r="K46" s="6">
        <v>38</v>
      </c>
      <c r="L46" s="11">
        <f t="shared" si="2"/>
        <v>0.612903225806452</v>
      </c>
      <c r="M46" s="6">
        <v>45</v>
      </c>
      <c r="N46" s="11">
        <f t="shared" si="4"/>
        <v>0.725806451612903</v>
      </c>
    </row>
    <row r="47" spans="1:14">
      <c r="A47" s="3">
        <v>211001117</v>
      </c>
      <c r="B47" s="4" t="s">
        <v>652</v>
      </c>
      <c r="C47" s="4" t="s">
        <v>15</v>
      </c>
      <c r="D47" s="4" t="s">
        <v>563</v>
      </c>
      <c r="E47" s="4" t="s">
        <v>564</v>
      </c>
      <c r="F47" s="4" t="s">
        <v>653</v>
      </c>
      <c r="G47" s="5">
        <v>35</v>
      </c>
      <c r="H47" s="6">
        <f t="shared" si="0"/>
        <v>2.45</v>
      </c>
      <c r="I47" s="6">
        <f t="shared" si="1"/>
        <v>77.7</v>
      </c>
      <c r="J47" s="5" t="s">
        <v>19</v>
      </c>
      <c r="K47" s="6">
        <v>46</v>
      </c>
      <c r="L47" s="11">
        <f t="shared" si="2"/>
        <v>0.741935483870968</v>
      </c>
      <c r="M47" s="6">
        <v>46</v>
      </c>
      <c r="N47" s="11">
        <f t="shared" si="4"/>
        <v>0.741935483870968</v>
      </c>
    </row>
    <row r="48" spans="1:14">
      <c r="A48" s="3">
        <v>211001213</v>
      </c>
      <c r="B48" s="4" t="s">
        <v>654</v>
      </c>
      <c r="C48" s="4" t="s">
        <v>15</v>
      </c>
      <c r="D48" s="4" t="s">
        <v>563</v>
      </c>
      <c r="E48" s="4" t="s">
        <v>571</v>
      </c>
      <c r="F48" s="4" t="s">
        <v>655</v>
      </c>
      <c r="G48" s="5">
        <v>63</v>
      </c>
      <c r="H48" s="6">
        <f t="shared" si="0"/>
        <v>4.41</v>
      </c>
      <c r="I48" s="6">
        <f t="shared" si="1"/>
        <v>76.65</v>
      </c>
      <c r="J48" s="5" t="s">
        <v>199</v>
      </c>
      <c r="K48" s="6">
        <v>50</v>
      </c>
      <c r="L48" s="11">
        <f t="shared" si="2"/>
        <v>0.806451612903226</v>
      </c>
      <c r="M48" s="6">
        <v>47</v>
      </c>
      <c r="N48" s="11">
        <f t="shared" si="4"/>
        <v>0.758064516129032</v>
      </c>
    </row>
    <row r="49" spans="1:14">
      <c r="A49" s="3">
        <v>211001215</v>
      </c>
      <c r="B49" s="4" t="s">
        <v>656</v>
      </c>
      <c r="C49" s="4" t="s">
        <v>15</v>
      </c>
      <c r="D49" s="4" t="s">
        <v>563</v>
      </c>
      <c r="E49" s="4" t="s">
        <v>571</v>
      </c>
      <c r="F49" s="4" t="s">
        <v>657</v>
      </c>
      <c r="G49" s="5">
        <v>50</v>
      </c>
      <c r="H49" s="6">
        <f t="shared" si="0"/>
        <v>3.5</v>
      </c>
      <c r="I49" s="6">
        <f t="shared" si="1"/>
        <v>76</v>
      </c>
      <c r="J49" s="5" t="s">
        <v>19</v>
      </c>
      <c r="K49" s="6">
        <v>49</v>
      </c>
      <c r="L49" s="11">
        <f t="shared" si="2"/>
        <v>0.790322580645161</v>
      </c>
      <c r="M49" s="6">
        <v>48</v>
      </c>
      <c r="N49" s="11">
        <f t="shared" si="4"/>
        <v>0.774193548387097</v>
      </c>
    </row>
    <row r="50" spans="1:14">
      <c r="A50" s="3">
        <v>211001223</v>
      </c>
      <c r="B50" s="4" t="s">
        <v>658</v>
      </c>
      <c r="C50" s="4" t="s">
        <v>15</v>
      </c>
      <c r="D50" s="4" t="s">
        <v>563</v>
      </c>
      <c r="E50" s="4" t="s">
        <v>571</v>
      </c>
      <c r="F50" s="4" t="s">
        <v>659</v>
      </c>
      <c r="G50" s="5">
        <v>0</v>
      </c>
      <c r="H50" s="6">
        <f t="shared" si="0"/>
        <v>0</v>
      </c>
      <c r="I50" s="6">
        <f t="shared" si="1"/>
        <v>75.6</v>
      </c>
      <c r="J50" s="5" t="s">
        <v>19</v>
      </c>
      <c r="K50" s="6">
        <v>44</v>
      </c>
      <c r="L50" s="11">
        <f t="shared" si="2"/>
        <v>0.709677419354839</v>
      </c>
      <c r="M50" s="6">
        <v>49</v>
      </c>
      <c r="N50" s="11">
        <f t="shared" si="4"/>
        <v>0.790322580645161</v>
      </c>
    </row>
    <row r="51" spans="1:14">
      <c r="A51" s="3">
        <v>211001119</v>
      </c>
      <c r="B51" s="4" t="s">
        <v>660</v>
      </c>
      <c r="C51" s="4" t="s">
        <v>15</v>
      </c>
      <c r="D51" s="4" t="s">
        <v>563</v>
      </c>
      <c r="E51" s="4" t="s">
        <v>564</v>
      </c>
      <c r="F51" s="4" t="s">
        <v>661</v>
      </c>
      <c r="G51" s="5">
        <v>57</v>
      </c>
      <c r="H51" s="6">
        <f t="shared" si="0"/>
        <v>3.99</v>
      </c>
      <c r="I51" s="6">
        <f t="shared" si="1"/>
        <v>75.57</v>
      </c>
      <c r="J51" s="5" t="s">
        <v>199</v>
      </c>
      <c r="K51" s="6">
        <v>51</v>
      </c>
      <c r="L51" s="11">
        <f t="shared" si="2"/>
        <v>0.82258064516129</v>
      </c>
      <c r="M51" s="6">
        <v>50</v>
      </c>
      <c r="N51" s="11">
        <f t="shared" si="4"/>
        <v>0.806451612903226</v>
      </c>
    </row>
    <row r="52" spans="1:14">
      <c r="A52" s="3">
        <v>211001210</v>
      </c>
      <c r="B52" s="4" t="s">
        <v>662</v>
      </c>
      <c r="C52" s="4" t="s">
        <v>15</v>
      </c>
      <c r="D52" s="4" t="s">
        <v>563</v>
      </c>
      <c r="E52" s="4" t="s">
        <v>571</v>
      </c>
      <c r="F52" s="4" t="s">
        <v>663</v>
      </c>
      <c r="G52" s="5">
        <v>23</v>
      </c>
      <c r="H52" s="6">
        <f t="shared" si="0"/>
        <v>1.61</v>
      </c>
      <c r="I52" s="6">
        <f t="shared" si="1"/>
        <v>74.49</v>
      </c>
      <c r="J52" s="5" t="s">
        <v>19</v>
      </c>
      <c r="K52" s="6">
        <v>48</v>
      </c>
      <c r="L52" s="11">
        <f t="shared" si="2"/>
        <v>0.774193548387097</v>
      </c>
      <c r="M52" s="6">
        <v>51</v>
      </c>
      <c r="N52" s="11">
        <f t="shared" si="4"/>
        <v>0.82258064516129</v>
      </c>
    </row>
    <row r="53" spans="1:14">
      <c r="A53" s="3">
        <v>200203203</v>
      </c>
      <c r="B53" s="4" t="s">
        <v>664</v>
      </c>
      <c r="C53" s="4" t="s">
        <v>15</v>
      </c>
      <c r="D53" s="4" t="s">
        <v>563</v>
      </c>
      <c r="E53" s="4" t="s">
        <v>571</v>
      </c>
      <c r="F53" s="4" t="s">
        <v>665</v>
      </c>
      <c r="G53" s="5">
        <v>69</v>
      </c>
      <c r="H53" s="6">
        <f t="shared" si="0"/>
        <v>4.83</v>
      </c>
      <c r="I53" s="6">
        <f t="shared" si="1"/>
        <v>73.74</v>
      </c>
      <c r="J53" s="5" t="s">
        <v>199</v>
      </c>
      <c r="K53" s="6">
        <v>57</v>
      </c>
      <c r="L53" s="11">
        <f t="shared" si="2"/>
        <v>0.919354838709677</v>
      </c>
      <c r="M53" s="6">
        <v>52</v>
      </c>
      <c r="N53" s="11">
        <f t="shared" si="4"/>
        <v>0.838709677419355</v>
      </c>
    </row>
    <row r="54" spans="1:14">
      <c r="A54" s="3">
        <v>201202101</v>
      </c>
      <c r="B54" s="4" t="s">
        <v>666</v>
      </c>
      <c r="C54" s="4" t="s">
        <v>15</v>
      </c>
      <c r="D54" s="4" t="s">
        <v>563</v>
      </c>
      <c r="E54" s="4" t="s">
        <v>564</v>
      </c>
      <c r="F54" s="4" t="s">
        <v>667</v>
      </c>
      <c r="G54" s="5">
        <v>0</v>
      </c>
      <c r="H54" s="6">
        <f t="shared" si="0"/>
        <v>0</v>
      </c>
      <c r="I54" s="6">
        <f t="shared" si="1"/>
        <v>71.22</v>
      </c>
      <c r="J54" s="5" t="s">
        <v>199</v>
      </c>
      <c r="K54" s="6">
        <v>52</v>
      </c>
      <c r="L54" s="11">
        <f t="shared" si="2"/>
        <v>0.838709677419355</v>
      </c>
      <c r="M54" s="6">
        <v>53</v>
      </c>
      <c r="N54" s="11">
        <f t="shared" si="4"/>
        <v>0.854838709677419</v>
      </c>
    </row>
    <row r="55" spans="1:14">
      <c r="A55" s="3">
        <v>211001104</v>
      </c>
      <c r="B55" s="4" t="s">
        <v>668</v>
      </c>
      <c r="C55" s="4" t="s">
        <v>15</v>
      </c>
      <c r="D55" s="4" t="s">
        <v>563</v>
      </c>
      <c r="E55" s="4" t="s">
        <v>564</v>
      </c>
      <c r="F55" s="4" t="s">
        <v>669</v>
      </c>
      <c r="G55" s="5">
        <v>0</v>
      </c>
      <c r="H55" s="6">
        <f t="shared" si="0"/>
        <v>0</v>
      </c>
      <c r="I55" s="6">
        <f t="shared" si="1"/>
        <v>70.57</v>
      </c>
      <c r="J55" s="5" t="s">
        <v>199</v>
      </c>
      <c r="K55" s="6">
        <v>53</v>
      </c>
      <c r="L55" s="11">
        <f t="shared" si="2"/>
        <v>0.854838709677419</v>
      </c>
      <c r="M55" s="6">
        <v>54</v>
      </c>
      <c r="N55" s="11">
        <f t="shared" si="4"/>
        <v>0.870967741935484</v>
      </c>
    </row>
    <row r="56" spans="1:14">
      <c r="A56" s="3">
        <v>211001225</v>
      </c>
      <c r="B56" s="4" t="s">
        <v>670</v>
      </c>
      <c r="C56" s="4" t="s">
        <v>15</v>
      </c>
      <c r="D56" s="4" t="s">
        <v>563</v>
      </c>
      <c r="E56" s="4" t="s">
        <v>571</v>
      </c>
      <c r="F56" s="4" t="s">
        <v>671</v>
      </c>
      <c r="G56" s="5">
        <v>0</v>
      </c>
      <c r="H56" s="6">
        <f t="shared" si="0"/>
        <v>0</v>
      </c>
      <c r="I56" s="6">
        <f t="shared" si="1"/>
        <v>69.87</v>
      </c>
      <c r="J56" s="5" t="s">
        <v>199</v>
      </c>
      <c r="K56" s="6">
        <v>54</v>
      </c>
      <c r="L56" s="11">
        <f t="shared" si="2"/>
        <v>0.870967741935484</v>
      </c>
      <c r="M56" s="6">
        <v>55</v>
      </c>
      <c r="N56" s="11">
        <f t="shared" si="4"/>
        <v>0.887096774193548</v>
      </c>
    </row>
    <row r="57" spans="1:14">
      <c r="A57" s="3">
        <v>211001105</v>
      </c>
      <c r="B57" s="4" t="s">
        <v>672</v>
      </c>
      <c r="C57" s="4" t="s">
        <v>15</v>
      </c>
      <c r="D57" s="4" t="s">
        <v>563</v>
      </c>
      <c r="E57" s="4" t="s">
        <v>564</v>
      </c>
      <c r="F57" s="4" t="s">
        <v>673</v>
      </c>
      <c r="G57" s="5">
        <v>0</v>
      </c>
      <c r="H57" s="6">
        <f t="shared" si="0"/>
        <v>0</v>
      </c>
      <c r="I57" s="6">
        <f t="shared" si="1"/>
        <v>69.17</v>
      </c>
      <c r="J57" s="5" t="s">
        <v>199</v>
      </c>
      <c r="K57" s="6">
        <v>55</v>
      </c>
      <c r="L57" s="11">
        <f t="shared" si="2"/>
        <v>0.887096774193548</v>
      </c>
      <c r="M57" s="6">
        <v>56</v>
      </c>
      <c r="N57" s="11">
        <f t="shared" si="4"/>
        <v>0.903225806451613</v>
      </c>
    </row>
    <row r="58" spans="1:14">
      <c r="A58" s="3">
        <v>211001205</v>
      </c>
      <c r="B58" s="4" t="s">
        <v>674</v>
      </c>
      <c r="C58" s="4" t="s">
        <v>15</v>
      </c>
      <c r="D58" s="4" t="s">
        <v>563</v>
      </c>
      <c r="E58" s="4" t="s">
        <v>571</v>
      </c>
      <c r="F58" s="4" t="s">
        <v>675</v>
      </c>
      <c r="G58" s="5">
        <v>0</v>
      </c>
      <c r="H58" s="6">
        <f t="shared" si="0"/>
        <v>0</v>
      </c>
      <c r="I58" s="6">
        <f t="shared" si="1"/>
        <v>68.92</v>
      </c>
      <c r="J58" s="5" t="s">
        <v>19</v>
      </c>
      <c r="K58" s="6">
        <v>56</v>
      </c>
      <c r="L58" s="11">
        <f t="shared" si="2"/>
        <v>0.903225806451613</v>
      </c>
      <c r="M58" s="6">
        <v>57</v>
      </c>
      <c r="N58" s="11">
        <f t="shared" si="4"/>
        <v>0.919354838709677</v>
      </c>
    </row>
    <row r="59" spans="1:14">
      <c r="A59" s="3">
        <v>211001229</v>
      </c>
      <c r="B59" s="4" t="s">
        <v>676</v>
      </c>
      <c r="C59" s="4" t="s">
        <v>15</v>
      </c>
      <c r="D59" s="4" t="s">
        <v>563</v>
      </c>
      <c r="E59" s="4" t="s">
        <v>571</v>
      </c>
      <c r="F59" s="4" t="s">
        <v>677</v>
      </c>
      <c r="G59" s="5">
        <v>53</v>
      </c>
      <c r="H59" s="6">
        <f t="shared" si="0"/>
        <v>3.71</v>
      </c>
      <c r="I59" s="6">
        <f t="shared" si="1"/>
        <v>63.09</v>
      </c>
      <c r="J59" s="5" t="s">
        <v>199</v>
      </c>
      <c r="K59" s="6">
        <v>60</v>
      </c>
      <c r="L59" s="11">
        <f t="shared" si="2"/>
        <v>0.967741935483871</v>
      </c>
      <c r="M59" s="6">
        <v>58</v>
      </c>
      <c r="N59" s="11">
        <f t="shared" si="4"/>
        <v>0.935483870967742</v>
      </c>
    </row>
    <row r="60" spans="1:14">
      <c r="A60" s="3">
        <v>211001118</v>
      </c>
      <c r="B60" s="4" t="s">
        <v>678</v>
      </c>
      <c r="C60" s="4" t="s">
        <v>15</v>
      </c>
      <c r="D60" s="4" t="s">
        <v>563</v>
      </c>
      <c r="E60" s="4" t="s">
        <v>564</v>
      </c>
      <c r="F60" s="4" t="s">
        <v>679</v>
      </c>
      <c r="G60" s="5">
        <v>0</v>
      </c>
      <c r="H60" s="6">
        <f t="shared" si="0"/>
        <v>0</v>
      </c>
      <c r="I60" s="6">
        <f t="shared" si="1"/>
        <v>61.57</v>
      </c>
      <c r="J60" s="5" t="s">
        <v>199</v>
      </c>
      <c r="K60" s="6">
        <v>58</v>
      </c>
      <c r="L60" s="11">
        <f t="shared" si="2"/>
        <v>0.935483870967742</v>
      </c>
      <c r="M60" s="6">
        <v>59</v>
      </c>
      <c r="N60" s="11">
        <f t="shared" si="4"/>
        <v>0.951612903225806</v>
      </c>
    </row>
    <row r="61" spans="1:14">
      <c r="A61" s="3">
        <v>201001226</v>
      </c>
      <c r="B61" s="4" t="s">
        <v>680</v>
      </c>
      <c r="C61" s="4" t="s">
        <v>15</v>
      </c>
      <c r="D61" s="4" t="s">
        <v>563</v>
      </c>
      <c r="E61" s="4" t="s">
        <v>571</v>
      </c>
      <c r="F61" s="4" t="s">
        <v>681</v>
      </c>
      <c r="G61" s="5">
        <v>0</v>
      </c>
      <c r="H61" s="6">
        <f t="shared" si="0"/>
        <v>0</v>
      </c>
      <c r="I61" s="6">
        <f t="shared" si="1"/>
        <v>61</v>
      </c>
      <c r="J61" s="5" t="s">
        <v>199</v>
      </c>
      <c r="K61" s="6">
        <v>59</v>
      </c>
      <c r="L61" s="11">
        <f t="shared" si="2"/>
        <v>0.951612903225806</v>
      </c>
      <c r="M61" s="6">
        <v>60</v>
      </c>
      <c r="N61" s="11">
        <f t="shared" si="4"/>
        <v>0.967741935483871</v>
      </c>
    </row>
    <row r="62" spans="1:14">
      <c r="A62" s="3">
        <v>211001103</v>
      </c>
      <c r="B62" s="4" t="s">
        <v>682</v>
      </c>
      <c r="C62" s="4" t="s">
        <v>15</v>
      </c>
      <c r="D62" s="4" t="s">
        <v>563</v>
      </c>
      <c r="E62" s="4" t="s">
        <v>564</v>
      </c>
      <c r="F62" s="4" t="s">
        <v>683</v>
      </c>
      <c r="G62" s="5">
        <v>0</v>
      </c>
      <c r="H62" s="6">
        <f t="shared" si="0"/>
        <v>0</v>
      </c>
      <c r="I62" s="6">
        <f t="shared" si="1"/>
        <v>56.82</v>
      </c>
      <c r="J62" s="5" t="s">
        <v>199</v>
      </c>
      <c r="K62" s="6">
        <v>61</v>
      </c>
      <c r="L62" s="11">
        <f t="shared" si="2"/>
        <v>0.983870967741935</v>
      </c>
      <c r="M62" s="6">
        <v>61</v>
      </c>
      <c r="N62" s="11">
        <f t="shared" si="4"/>
        <v>0.983870967741935</v>
      </c>
    </row>
    <row r="63" spans="1:14">
      <c r="A63" s="3">
        <v>211001131</v>
      </c>
      <c r="B63" s="4" t="s">
        <v>684</v>
      </c>
      <c r="C63" s="4" t="s">
        <v>15</v>
      </c>
      <c r="D63" s="4" t="s">
        <v>563</v>
      </c>
      <c r="E63" s="4" t="s">
        <v>564</v>
      </c>
      <c r="F63" s="4" t="s">
        <v>685</v>
      </c>
      <c r="G63" s="5">
        <v>33</v>
      </c>
      <c r="H63" s="6">
        <f t="shared" si="0"/>
        <v>2.31</v>
      </c>
      <c r="I63" s="6">
        <f t="shared" si="1"/>
        <v>45.68</v>
      </c>
      <c r="J63" s="5" t="s">
        <v>199</v>
      </c>
      <c r="K63" s="6">
        <v>62</v>
      </c>
      <c r="L63" s="11">
        <f t="shared" si="2"/>
        <v>1</v>
      </c>
      <c r="M63" s="6">
        <v>62</v>
      </c>
      <c r="N63" s="11">
        <f t="shared" si="4"/>
        <v>1</v>
      </c>
    </row>
    <row r="64" spans="1:14">
      <c r="A64" s="7"/>
      <c r="B64" s="5"/>
      <c r="C64" s="5"/>
      <c r="D64" s="5"/>
      <c r="E64" s="5"/>
      <c r="F64" s="5"/>
      <c r="G64" s="5"/>
      <c r="H64" s="8"/>
      <c r="I64" s="8"/>
      <c r="J64" s="5"/>
      <c r="K64" s="8"/>
      <c r="L64" s="12"/>
      <c r="M64" s="8"/>
      <c r="N64" s="12"/>
    </row>
    <row r="65" spans="1:14">
      <c r="A65" s="7"/>
      <c r="B65" s="5"/>
      <c r="C65" s="5"/>
      <c r="D65" s="5"/>
      <c r="E65" s="5"/>
      <c r="F65" s="5"/>
      <c r="G65" s="5"/>
      <c r="H65" s="8"/>
      <c r="I65" s="8"/>
      <c r="J65" s="5"/>
      <c r="K65" s="8"/>
      <c r="L65" s="12"/>
      <c r="M65" s="8"/>
      <c r="N65" s="12"/>
    </row>
    <row r="66" spans="1:14">
      <c r="A66" s="7"/>
      <c r="B66" s="5"/>
      <c r="C66" s="5"/>
      <c r="D66" s="5"/>
      <c r="E66" s="5"/>
      <c r="F66" s="5"/>
      <c r="G66" s="5"/>
      <c r="H66" s="8"/>
      <c r="I66" s="8"/>
      <c r="J66" s="5"/>
      <c r="K66" s="8"/>
      <c r="L66" s="12"/>
      <c r="M66" s="8"/>
      <c r="N66" s="12"/>
    </row>
  </sheetData>
  <sortState ref="A2:O66">
    <sortCondition ref="I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计算机总成绩</vt:lpstr>
      <vt:lpstr>大数据总成绩</vt:lpstr>
      <vt:lpstr>数媒总成绩</vt:lpstr>
      <vt:lpstr>网工总成绩</vt:lpstr>
      <vt:lpstr>物联网总成绩</vt:lpstr>
      <vt:lpstr>信息总成绩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郑伟博</cp:lastModifiedBy>
  <dcterms:created xsi:type="dcterms:W3CDTF">2023-09-28T15:02:00Z</dcterms:created>
  <dcterms:modified xsi:type="dcterms:W3CDTF">2023-09-29T03:43:24Z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AE9E6FA2496B4E3DB40E8C1FB2ACBA88_12</vt:lpwstr>
  </property>
  <property fmtid="{D5CDD505-2E9C-101B-9397-08002B2CF9AE}" pid="3" name="KSOProductBuildVer">
    <vt:lpwstr>2052-12.1.0.15712</vt:lpwstr>
  </property>
</Properties>
</file>