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91"/>
  </bookViews>
  <sheets>
    <sheet name="计算机总成绩" sheetId="7" r:id="rId1"/>
    <sheet name="大数据总成绩" sheetId="8" r:id="rId2"/>
    <sheet name="数媒总成绩" sheetId="9" r:id="rId3"/>
    <sheet name="网工总成绩" sheetId="10" r:id="rId4"/>
    <sheet name="物联网总成绩" sheetId="11" r:id="rId5"/>
    <sheet name="信息总成绩" sheetId="12" r:id="rId6"/>
  </sheets>
  <definedNames>
    <definedName name="_xlnm._FilterDatabase" localSheetId="0" hidden="1">计算机总成绩!$I:$I</definedName>
    <definedName name="_xlnm._FilterDatabase" localSheetId="2" hidden="1">数媒总成绩!$A$1:$N$69</definedName>
    <definedName name="_xlnm._FilterDatabase" localSheetId="5" hidden="1">信息总成绩!$A$1:$N$66</definedName>
  </definedNames>
  <calcPr calcId="144525"/>
</workbook>
</file>

<file path=xl/sharedStrings.xml><?xml version="1.0" encoding="utf-8"?>
<sst xmlns="http://schemas.openxmlformats.org/spreadsheetml/2006/main" count="1855" uniqueCount="585">
  <si>
    <t>学号</t>
  </si>
  <si>
    <t>姓名</t>
  </si>
  <si>
    <t>年级</t>
  </si>
  <si>
    <t>专业</t>
  </si>
  <si>
    <t>班级</t>
  </si>
  <si>
    <t>学分绩</t>
  </si>
  <si>
    <t>量化原始分</t>
  </si>
  <si>
    <t>量化成绩</t>
  </si>
  <si>
    <t>综合成绩</t>
  </si>
  <si>
    <t>不及格情况</t>
  </si>
  <si>
    <t>学分绩排名</t>
  </si>
  <si>
    <t>学分绩占比</t>
  </si>
  <si>
    <t>综合成绩排名</t>
  </si>
  <si>
    <t>综合成绩百分比</t>
  </si>
  <si>
    <t>周晟杰</t>
  </si>
  <si>
    <t>2020</t>
  </si>
  <si>
    <t>计算机</t>
  </si>
  <si>
    <t>计算机20-2</t>
  </si>
  <si>
    <t>0</t>
  </si>
  <si>
    <t>杨蕊嘉</t>
  </si>
  <si>
    <t>计算机20-1</t>
  </si>
  <si>
    <t>闫思奇</t>
  </si>
  <si>
    <t>孙梓良</t>
  </si>
  <si>
    <t>陈前中</t>
  </si>
  <si>
    <t>闫好真</t>
  </si>
  <si>
    <t>周健</t>
  </si>
  <si>
    <t>王业齐</t>
  </si>
  <si>
    <t>陈森达</t>
  </si>
  <si>
    <t>王溪云</t>
  </si>
  <si>
    <t>熊睿</t>
  </si>
  <si>
    <t>林峰</t>
  </si>
  <si>
    <t>林奕颖</t>
  </si>
  <si>
    <t>史东升</t>
  </si>
  <si>
    <t>陈思仪</t>
  </si>
  <si>
    <t>黄倩红</t>
  </si>
  <si>
    <t>计算机20-3</t>
  </si>
  <si>
    <t>周子涵</t>
  </si>
  <si>
    <t>张昌含弘</t>
  </si>
  <si>
    <t>李影</t>
  </si>
  <si>
    <t>夏垚铮</t>
  </si>
  <si>
    <t>赵文斯</t>
  </si>
  <si>
    <t>张宇航</t>
  </si>
  <si>
    <t>胡骏哲</t>
  </si>
  <si>
    <t>周煜</t>
  </si>
  <si>
    <t>范亚</t>
  </si>
  <si>
    <t>张艺</t>
  </si>
  <si>
    <t>安平</t>
  </si>
  <si>
    <t>顾雪妍</t>
  </si>
  <si>
    <t>张舒元</t>
  </si>
  <si>
    <t>蒋佳榕</t>
  </si>
  <si>
    <t>谭智梁</t>
  </si>
  <si>
    <t>刘明钰</t>
  </si>
  <si>
    <t>李虎</t>
  </si>
  <si>
    <t>齐胜震</t>
  </si>
  <si>
    <t>刘璐婷</t>
  </si>
  <si>
    <t>周若雨</t>
  </si>
  <si>
    <t>郑智鸿</t>
  </si>
  <si>
    <t>叶子歆</t>
  </si>
  <si>
    <t>王思进</t>
  </si>
  <si>
    <t>夏莉雅</t>
  </si>
  <si>
    <t>李金明</t>
  </si>
  <si>
    <t>李硕</t>
  </si>
  <si>
    <t>岳兆鹏</t>
  </si>
  <si>
    <t>郭宫睿</t>
  </si>
  <si>
    <t>陈雅馨</t>
  </si>
  <si>
    <t>柴轩轩</t>
  </si>
  <si>
    <t>孙烨</t>
  </si>
  <si>
    <t>刘梓锐</t>
  </si>
  <si>
    <t>杨博</t>
  </si>
  <si>
    <t>南希诺</t>
  </si>
  <si>
    <t>肖雨晨</t>
  </si>
  <si>
    <t>蔡文贲</t>
  </si>
  <si>
    <t>夏雪</t>
  </si>
  <si>
    <t>周子巽</t>
  </si>
  <si>
    <t>陈志轩</t>
  </si>
  <si>
    <t>刘茹燕</t>
  </si>
  <si>
    <t>万宇婷</t>
  </si>
  <si>
    <t>陈思甜</t>
  </si>
  <si>
    <t>邓灵毓</t>
  </si>
  <si>
    <t>赵硕</t>
  </si>
  <si>
    <t>谢佳男</t>
  </si>
  <si>
    <t>张钧剑</t>
  </si>
  <si>
    <t>温雅磊</t>
  </si>
  <si>
    <t>曹王麟</t>
  </si>
  <si>
    <t>温承骐</t>
  </si>
  <si>
    <t>张书硕</t>
  </si>
  <si>
    <t>岑崇</t>
  </si>
  <si>
    <t>陈兰香</t>
  </si>
  <si>
    <t>朱承祥</t>
  </si>
  <si>
    <t>安格日</t>
  </si>
  <si>
    <t>廖维</t>
  </si>
  <si>
    <t>张振峰</t>
  </si>
  <si>
    <t>王琪</t>
  </si>
  <si>
    <t>郭云帆</t>
  </si>
  <si>
    <t>罗旭</t>
  </si>
  <si>
    <t>韩钧华</t>
  </si>
  <si>
    <t>邱苇杭</t>
  </si>
  <si>
    <t>梁程鹏</t>
  </si>
  <si>
    <t>肖云鸿</t>
  </si>
  <si>
    <t>张沛丰</t>
  </si>
  <si>
    <t>王柯涵</t>
  </si>
  <si>
    <t>马品学</t>
  </si>
  <si>
    <t>郝俊</t>
  </si>
  <si>
    <t>秦浩喻</t>
  </si>
  <si>
    <t>王浩宇</t>
  </si>
  <si>
    <t>姚文泽</t>
  </si>
  <si>
    <t>孙语佳</t>
  </si>
  <si>
    <t>有</t>
  </si>
  <si>
    <t>汤皓然</t>
  </si>
  <si>
    <t>吴存其</t>
  </si>
  <si>
    <t>窦长闯</t>
  </si>
  <si>
    <t>刘剑辉</t>
  </si>
  <si>
    <t>邹磊</t>
  </si>
  <si>
    <t>薛晚亭</t>
  </si>
  <si>
    <t>宋昌迪</t>
  </si>
  <si>
    <t>纪铭委</t>
  </si>
  <si>
    <t>金咏辰</t>
  </si>
  <si>
    <t>张聪</t>
  </si>
  <si>
    <t>刘宇轩</t>
  </si>
  <si>
    <t>周子桓</t>
  </si>
  <si>
    <t>张文琴</t>
  </si>
  <si>
    <t>王尧平</t>
  </si>
  <si>
    <t>左荣泽</t>
  </si>
  <si>
    <t>侯玉南</t>
  </si>
  <si>
    <t>大数据</t>
  </si>
  <si>
    <t>大数据20</t>
  </si>
  <si>
    <t>93.4</t>
  </si>
  <si>
    <t>曹祺珂</t>
  </si>
  <si>
    <t>93.08</t>
  </si>
  <si>
    <t>禹博</t>
  </si>
  <si>
    <t>90.72</t>
  </si>
  <si>
    <t>王思萌</t>
  </si>
  <si>
    <t>90.69</t>
  </si>
  <si>
    <t>朱文涛</t>
  </si>
  <si>
    <t>90.09</t>
  </si>
  <si>
    <t>陈湛</t>
  </si>
  <si>
    <t>91.29</t>
  </si>
  <si>
    <t>周兆福</t>
  </si>
  <si>
    <t>88.39</t>
  </si>
  <si>
    <t>杨子凡</t>
  </si>
  <si>
    <t>91.22</t>
  </si>
  <si>
    <t>鲁哲</t>
  </si>
  <si>
    <t>88.49</t>
  </si>
  <si>
    <t>吴燃然</t>
  </si>
  <si>
    <t>85.88</t>
  </si>
  <si>
    <t>李亚萍</t>
  </si>
  <si>
    <t>90.56</t>
  </si>
  <si>
    <t>彭忠慧</t>
  </si>
  <si>
    <t>88.37</t>
  </si>
  <si>
    <t>刘亦泽</t>
  </si>
  <si>
    <t>90.22</t>
  </si>
  <si>
    <t>刘国利</t>
  </si>
  <si>
    <t>88.81</t>
  </si>
  <si>
    <t>侯跃然</t>
  </si>
  <si>
    <t>86.05</t>
  </si>
  <si>
    <t>奚晓文</t>
  </si>
  <si>
    <t>86</t>
  </si>
  <si>
    <t>龚亦非</t>
  </si>
  <si>
    <t>85.69</t>
  </si>
  <si>
    <t>房小琪</t>
  </si>
  <si>
    <t>85.65</t>
  </si>
  <si>
    <t>牟蓉</t>
  </si>
  <si>
    <t>85.32</t>
  </si>
  <si>
    <t>岳俊</t>
  </si>
  <si>
    <t>84.99</t>
  </si>
  <si>
    <t>王菲</t>
  </si>
  <si>
    <t>80.03</t>
  </si>
  <si>
    <t>刘欢</t>
  </si>
  <si>
    <t>84.36</t>
  </si>
  <si>
    <t>赵峻锋</t>
  </si>
  <si>
    <t>82.5</t>
  </si>
  <si>
    <t>黄新旭</t>
  </si>
  <si>
    <t>81.88</t>
  </si>
  <si>
    <t>张乃方</t>
  </si>
  <si>
    <t>81.37</t>
  </si>
  <si>
    <t>周玥</t>
  </si>
  <si>
    <t>77.74</t>
  </si>
  <si>
    <t>高铭跃</t>
  </si>
  <si>
    <t>79.8</t>
  </si>
  <si>
    <t>周嘉怡</t>
  </si>
  <si>
    <t>79.58</t>
  </si>
  <si>
    <t>孙语泽</t>
  </si>
  <si>
    <t>78.24</t>
  </si>
  <si>
    <t>曾梓菁</t>
  </si>
  <si>
    <t>73.16</t>
  </si>
  <si>
    <t>费瑜聪</t>
  </si>
  <si>
    <t>69.36</t>
  </si>
  <si>
    <t>石克</t>
  </si>
  <si>
    <t>68.96</t>
  </si>
  <si>
    <t>孙旭彤</t>
  </si>
  <si>
    <t>59.68</t>
  </si>
  <si>
    <t>朱翼龙</t>
  </si>
  <si>
    <t>数媒</t>
  </si>
  <si>
    <t>数媒20-2</t>
  </si>
  <si>
    <t>94.84</t>
  </si>
  <si>
    <t>戴文欣</t>
  </si>
  <si>
    <t>数媒20-1</t>
  </si>
  <si>
    <t>94.73</t>
  </si>
  <si>
    <t>宋依凡</t>
  </si>
  <si>
    <t>94.71</t>
  </si>
  <si>
    <t>李懿帆</t>
  </si>
  <si>
    <t>94.57</t>
  </si>
  <si>
    <t>刘艾琳</t>
  </si>
  <si>
    <t>93.96</t>
  </si>
  <si>
    <t>刘昱肖</t>
  </si>
  <si>
    <t>93.43</t>
  </si>
  <si>
    <t>向品丞</t>
  </si>
  <si>
    <t>92.87</t>
  </si>
  <si>
    <t>宋婻</t>
  </si>
  <si>
    <t>92.72</t>
  </si>
  <si>
    <t>刘志琨</t>
  </si>
  <si>
    <t>93.88</t>
  </si>
  <si>
    <t>程子涵</t>
  </si>
  <si>
    <t>91.96</t>
  </si>
  <si>
    <t>贲伊</t>
  </si>
  <si>
    <t>91.42</t>
  </si>
  <si>
    <t>樊宇萌</t>
  </si>
  <si>
    <t>90.89</t>
  </si>
  <si>
    <t>崔英洁</t>
  </si>
  <si>
    <t>89.62</t>
  </si>
  <si>
    <t>张瀚元</t>
  </si>
  <si>
    <t>90.68</t>
  </si>
  <si>
    <t>金叶</t>
  </si>
  <si>
    <t>88.63</t>
  </si>
  <si>
    <t>唐路棚</t>
  </si>
  <si>
    <t>90.32</t>
  </si>
  <si>
    <t>冯源濬</t>
  </si>
  <si>
    <t>89.55</t>
  </si>
  <si>
    <t>谢云虹</t>
  </si>
  <si>
    <t>89.17</t>
  </si>
  <si>
    <t>杨丽</t>
  </si>
  <si>
    <t>88.25</t>
  </si>
  <si>
    <t>汪欣茹</t>
  </si>
  <si>
    <t>88.29</t>
  </si>
  <si>
    <t>彭付广</t>
  </si>
  <si>
    <t>87.94</t>
  </si>
  <si>
    <t>张琦</t>
  </si>
  <si>
    <t>尹馨心</t>
  </si>
  <si>
    <t>89.77</t>
  </si>
  <si>
    <t>罗政阳</t>
  </si>
  <si>
    <t>86.53</t>
  </si>
  <si>
    <t>陈文森</t>
  </si>
  <si>
    <t>87.71</t>
  </si>
  <si>
    <t>代雨欣</t>
  </si>
  <si>
    <t>88.01</t>
  </si>
  <si>
    <t>陈与珩</t>
  </si>
  <si>
    <t>87.76</t>
  </si>
  <si>
    <t>王城昱</t>
  </si>
  <si>
    <t>89.03</t>
  </si>
  <si>
    <t>白鹭</t>
  </si>
  <si>
    <t>90.53</t>
  </si>
  <si>
    <t>陈在豪</t>
  </si>
  <si>
    <t>87.51</t>
  </si>
  <si>
    <t>杨博迪</t>
  </si>
  <si>
    <t>85.37</t>
  </si>
  <si>
    <t>张雨朋</t>
  </si>
  <si>
    <t>87.29</t>
  </si>
  <si>
    <t>李紫晨</t>
  </si>
  <si>
    <t>89.47</t>
  </si>
  <si>
    <t>黄永琦</t>
  </si>
  <si>
    <t>85.26</t>
  </si>
  <si>
    <t>张铭洋</t>
  </si>
  <si>
    <t>林馨悦</t>
  </si>
  <si>
    <t>87.6</t>
  </si>
  <si>
    <t>李洋</t>
  </si>
  <si>
    <t>87.96</t>
  </si>
  <si>
    <t>田奕宁</t>
  </si>
  <si>
    <t>86.63</t>
  </si>
  <si>
    <t>郭浩宇</t>
  </si>
  <si>
    <t>87.86</t>
  </si>
  <si>
    <t>龚雯敏</t>
  </si>
  <si>
    <t>85.77</t>
  </si>
  <si>
    <t>李诚驹</t>
  </si>
  <si>
    <t>87.3</t>
  </si>
  <si>
    <t>周志昊</t>
  </si>
  <si>
    <t>87.03</t>
  </si>
  <si>
    <t>许新月</t>
  </si>
  <si>
    <t>83.31</t>
  </si>
  <si>
    <t>王丹阳</t>
  </si>
  <si>
    <t>86.52</t>
  </si>
  <si>
    <t>杨峻右</t>
  </si>
  <si>
    <t>86.38</t>
  </si>
  <si>
    <t>张子萌</t>
  </si>
  <si>
    <t>86.44</t>
  </si>
  <si>
    <t>柴琳</t>
  </si>
  <si>
    <t>86.43</t>
  </si>
  <si>
    <t>周冰洁</t>
  </si>
  <si>
    <t>85.89</t>
  </si>
  <si>
    <t>盛肖虞</t>
  </si>
  <si>
    <t>85.87</t>
  </si>
  <si>
    <t>王昱博</t>
  </si>
  <si>
    <t>85.39</t>
  </si>
  <si>
    <t>毛崇文</t>
  </si>
  <si>
    <t>84.96</t>
  </si>
  <si>
    <t>王旭晨</t>
  </si>
  <si>
    <t>84.93</t>
  </si>
  <si>
    <t>丁宇航</t>
  </si>
  <si>
    <t>84.87</t>
  </si>
  <si>
    <t>袁皓明</t>
  </si>
  <si>
    <t>84.75</t>
  </si>
  <si>
    <t>杨可莹</t>
  </si>
  <si>
    <t>84.41</t>
  </si>
  <si>
    <t>王传宗</t>
  </si>
  <si>
    <t>84.39</t>
  </si>
  <si>
    <t>时思雨</t>
  </si>
  <si>
    <t>78.28</t>
  </si>
  <si>
    <t>张兰</t>
  </si>
  <si>
    <t>84.23</t>
  </si>
  <si>
    <t>张楚傲</t>
  </si>
  <si>
    <t>83.59</t>
  </si>
  <si>
    <t>金溥原</t>
  </si>
  <si>
    <t>83.53</t>
  </si>
  <si>
    <t>吴桐</t>
  </si>
  <si>
    <t>83.48</t>
  </si>
  <si>
    <t>冯煜博</t>
  </si>
  <si>
    <t>82.89</t>
  </si>
  <si>
    <t>蔡梓麒</t>
  </si>
  <si>
    <t>81.79</t>
  </si>
  <si>
    <t>康诗捷</t>
  </si>
  <si>
    <t>80.97</t>
  </si>
  <si>
    <t>周涛</t>
  </si>
  <si>
    <t>80.35</t>
  </si>
  <si>
    <t>冯子涵</t>
  </si>
  <si>
    <t>78.76</t>
  </si>
  <si>
    <t>高琪</t>
  </si>
  <si>
    <t>74.75</t>
  </si>
  <si>
    <t>刘怀慎</t>
  </si>
  <si>
    <t>16.46</t>
  </si>
  <si>
    <t>张嘉梁</t>
  </si>
  <si>
    <t>网工</t>
  </si>
  <si>
    <t>网工20</t>
  </si>
  <si>
    <t>93.91</t>
  </si>
  <si>
    <t>雷林</t>
  </si>
  <si>
    <t>94.85</t>
  </si>
  <si>
    <t>杨郭霆</t>
  </si>
  <si>
    <t>90.28</t>
  </si>
  <si>
    <t>范玉卿</t>
  </si>
  <si>
    <t>89.99</t>
  </si>
  <si>
    <t>余子航</t>
  </si>
  <si>
    <t>87.57</t>
  </si>
  <si>
    <t>杜海燕</t>
  </si>
  <si>
    <t>86.75</t>
  </si>
  <si>
    <t>马晨芳</t>
  </si>
  <si>
    <t>钟佩雯</t>
  </si>
  <si>
    <t>89.08</t>
  </si>
  <si>
    <t>邹诺</t>
  </si>
  <si>
    <t>89.06</t>
  </si>
  <si>
    <t>王肇丹</t>
  </si>
  <si>
    <t>86.86</t>
  </si>
  <si>
    <t>黄海明</t>
  </si>
  <si>
    <t>83.86</t>
  </si>
  <si>
    <t>邹畅</t>
  </si>
  <si>
    <t>82.49</t>
  </si>
  <si>
    <t>杨凌</t>
  </si>
  <si>
    <t>80.65</t>
  </si>
  <si>
    <t>吴延凯</t>
  </si>
  <si>
    <t>79.27</t>
  </si>
  <si>
    <t>姚思佳</t>
  </si>
  <si>
    <t>75.55</t>
  </si>
  <si>
    <t>杨晟昶</t>
  </si>
  <si>
    <t>74</t>
  </si>
  <si>
    <t>丁钰轩</t>
  </si>
  <si>
    <t>72.39</t>
  </si>
  <si>
    <t>李博达</t>
  </si>
  <si>
    <t>72.17</t>
  </si>
  <si>
    <t>袁振东</t>
  </si>
  <si>
    <t>72.13</t>
  </si>
  <si>
    <t>李欣怡</t>
  </si>
  <si>
    <t>71.1</t>
  </si>
  <si>
    <t>李梓甍</t>
  </si>
  <si>
    <t>71.23</t>
  </si>
  <si>
    <t>黄语婧</t>
  </si>
  <si>
    <t>71.22</t>
  </si>
  <si>
    <t>梅倩</t>
  </si>
  <si>
    <t>70.79</t>
  </si>
  <si>
    <t>郭沛泉</t>
  </si>
  <si>
    <t>70.43</t>
  </si>
  <si>
    <t>严逢顺</t>
  </si>
  <si>
    <t>69.99</t>
  </si>
  <si>
    <t>苏文杰</t>
  </si>
  <si>
    <t>68.95</t>
  </si>
  <si>
    <t>李欣桁</t>
  </si>
  <si>
    <t>67.96</t>
  </si>
  <si>
    <t>陈浩</t>
  </si>
  <si>
    <t>66.64</t>
  </si>
  <si>
    <t>宋雨钊</t>
  </si>
  <si>
    <t>65.24</t>
  </si>
  <si>
    <t>李维瑾</t>
  </si>
  <si>
    <t>54.83</t>
  </si>
  <si>
    <t>靳宇</t>
  </si>
  <si>
    <t>54.1</t>
  </si>
  <si>
    <t>唐立</t>
  </si>
  <si>
    <t>52.7</t>
  </si>
  <si>
    <t>夏颖超</t>
  </si>
  <si>
    <t>52.31</t>
  </si>
  <si>
    <t>焦伟</t>
  </si>
  <si>
    <t>47.52</t>
  </si>
  <si>
    <t>郗逸龙</t>
  </si>
  <si>
    <t>47.22</t>
  </si>
  <si>
    <t>谈天柱子</t>
  </si>
  <si>
    <t>物联网</t>
  </si>
  <si>
    <t>物联网20</t>
  </si>
  <si>
    <t>93.84</t>
  </si>
  <si>
    <t>孙伟超</t>
  </si>
  <si>
    <t>92.2</t>
  </si>
  <si>
    <t>文美尧</t>
  </si>
  <si>
    <t>91.58</t>
  </si>
  <si>
    <t>刘淑仪</t>
  </si>
  <si>
    <t>87.72</t>
  </si>
  <si>
    <t>王梦晗</t>
  </si>
  <si>
    <t>89.38</t>
  </si>
  <si>
    <t>张馨元</t>
  </si>
  <si>
    <t>89.22</t>
  </si>
  <si>
    <t>龙姬</t>
  </si>
  <si>
    <t>83.84</t>
  </si>
  <si>
    <t>林思彤</t>
  </si>
  <si>
    <t>86.92</t>
  </si>
  <si>
    <t>许玉龙</t>
  </si>
  <si>
    <t>87.55</t>
  </si>
  <si>
    <t>张藜琰</t>
  </si>
  <si>
    <t>87.22</t>
  </si>
  <si>
    <t>柴进良</t>
  </si>
  <si>
    <t>85.45</t>
  </si>
  <si>
    <t>张宇晨</t>
  </si>
  <si>
    <t>陈达</t>
  </si>
  <si>
    <t>78.27</t>
  </si>
  <si>
    <t>田振宇</t>
  </si>
  <si>
    <t>77.93</t>
  </si>
  <si>
    <t>王家煜</t>
  </si>
  <si>
    <t>77.64</t>
  </si>
  <si>
    <t>吴林沣</t>
  </si>
  <si>
    <t>77.24</t>
  </si>
  <si>
    <t>刘培钧</t>
  </si>
  <si>
    <t>76.11</t>
  </si>
  <si>
    <t>吴梓骏</t>
  </si>
  <si>
    <t>74.42</t>
  </si>
  <si>
    <t>吴彦卓</t>
  </si>
  <si>
    <t>74.14</t>
  </si>
  <si>
    <t>顾艾佳</t>
  </si>
  <si>
    <t>73.14</t>
  </si>
  <si>
    <t>韩润泽</t>
  </si>
  <si>
    <t>71.03</t>
  </si>
  <si>
    <t>周泽远</t>
  </si>
  <si>
    <t>70.33</t>
  </si>
  <si>
    <t>宁君骜</t>
  </si>
  <si>
    <t>66.75</t>
  </si>
  <si>
    <t>刘卓譞</t>
  </si>
  <si>
    <t>65.34</t>
  </si>
  <si>
    <t>庄恒</t>
  </si>
  <si>
    <t>65.03</t>
  </si>
  <si>
    <t>吴東霖</t>
  </si>
  <si>
    <t>61.23</t>
  </si>
  <si>
    <t>谷雨</t>
  </si>
  <si>
    <t>李富欢</t>
  </si>
  <si>
    <t>58.34</t>
  </si>
  <si>
    <t>欧秉新</t>
  </si>
  <si>
    <t>52.9</t>
  </si>
  <si>
    <t>李江涛</t>
  </si>
  <si>
    <t>44.67</t>
  </si>
  <si>
    <t>郭慧琳</t>
  </si>
  <si>
    <t>41.51</t>
  </si>
  <si>
    <t>赵美琪</t>
  </si>
  <si>
    <t>信息</t>
  </si>
  <si>
    <t>信息20-2</t>
  </si>
  <si>
    <t>94.31</t>
  </si>
  <si>
    <t>李一诺</t>
  </si>
  <si>
    <t>信息20-1</t>
  </si>
  <si>
    <t>93.47</t>
  </si>
  <si>
    <t>王新婷</t>
  </si>
  <si>
    <t>92.29</t>
  </si>
  <si>
    <t>董琳</t>
  </si>
  <si>
    <t>91.69</t>
  </si>
  <si>
    <t>苏赛男</t>
  </si>
  <si>
    <t>91.8</t>
  </si>
  <si>
    <t>王宇诺</t>
  </si>
  <si>
    <t>91.57</t>
  </si>
  <si>
    <t>何逸妤</t>
  </si>
  <si>
    <t>91.53</t>
  </si>
  <si>
    <t>马振书</t>
  </si>
  <si>
    <t>91.14</t>
  </si>
  <si>
    <t>袁毅慧</t>
  </si>
  <si>
    <t>90.76</t>
  </si>
  <si>
    <t>谢敏慧</t>
  </si>
  <si>
    <t>张弛</t>
  </si>
  <si>
    <t>王琳欣</t>
  </si>
  <si>
    <t>易城希</t>
  </si>
  <si>
    <t>89.02</t>
  </si>
  <si>
    <t>苏家莉</t>
  </si>
  <si>
    <t>贺彦鑫</t>
  </si>
  <si>
    <t>87.39</t>
  </si>
  <si>
    <t>戴蕙泽</t>
  </si>
  <si>
    <t>87.27</t>
  </si>
  <si>
    <t>付晨</t>
  </si>
  <si>
    <t>90.74</t>
  </si>
  <si>
    <t>张静婧</t>
  </si>
  <si>
    <t>86.72</t>
  </si>
  <si>
    <t>赵十慧</t>
  </si>
  <si>
    <t>86.1</t>
  </si>
  <si>
    <t>刘钰</t>
  </si>
  <si>
    <t>89.2</t>
  </si>
  <si>
    <t>杜梓雯</t>
  </si>
  <si>
    <t>88.99</t>
  </si>
  <si>
    <t>曹玉玲</t>
  </si>
  <si>
    <t>88.92</t>
  </si>
  <si>
    <t>李诗钰</t>
  </si>
  <si>
    <t>88.7</t>
  </si>
  <si>
    <t>王雨嘉</t>
  </si>
  <si>
    <t>87.73</t>
  </si>
  <si>
    <t>温中元</t>
  </si>
  <si>
    <t>83.08</t>
  </si>
  <si>
    <t>黄鹇淼</t>
  </si>
  <si>
    <t>88.14</t>
  </si>
  <si>
    <t>范茹婷</t>
  </si>
  <si>
    <t>87.9</t>
  </si>
  <si>
    <t>郭嘉鑫</t>
  </si>
  <si>
    <t>陈会金</t>
  </si>
  <si>
    <t>84.6</t>
  </si>
  <si>
    <t>崔天帆</t>
  </si>
  <si>
    <t>84.1</t>
  </si>
  <si>
    <t>林鑫</t>
  </si>
  <si>
    <t>88.77</t>
  </si>
  <si>
    <t>陈梓萌</t>
  </si>
  <si>
    <t>87.38</t>
  </si>
  <si>
    <t>庞永琦</t>
  </si>
  <si>
    <t>沈琦</t>
  </si>
  <si>
    <t>85.59</t>
  </si>
  <si>
    <t>柯琛</t>
  </si>
  <si>
    <t>85.19</t>
  </si>
  <si>
    <t>苏比努·沙吾提</t>
  </si>
  <si>
    <t>79.14</t>
  </si>
  <si>
    <t>陈卓绮</t>
  </si>
  <si>
    <t>84.33</t>
  </si>
  <si>
    <t>姜会</t>
  </si>
  <si>
    <t>83.64</t>
  </si>
  <si>
    <t>何昊东</t>
  </si>
  <si>
    <t>姜承乾</t>
  </si>
  <si>
    <t>82.09</t>
  </si>
  <si>
    <t>叶宝强</t>
  </si>
  <si>
    <t>85.24</t>
  </si>
  <si>
    <t>于景琦</t>
  </si>
  <si>
    <t>79.03</t>
  </si>
  <si>
    <t>王诗雨</t>
  </si>
  <si>
    <t>82.92</t>
  </si>
  <si>
    <t>刘超炜</t>
  </si>
  <si>
    <t>84.25</t>
  </si>
  <si>
    <t>方佳敏</t>
  </si>
  <si>
    <t>84.04</t>
  </si>
  <si>
    <t>王嘉淦</t>
  </si>
  <si>
    <t>84</t>
  </si>
  <si>
    <t>杨泽</t>
  </si>
  <si>
    <t>81.03</t>
  </si>
  <si>
    <t>陈尧</t>
  </si>
  <si>
    <t>83.81</t>
  </si>
  <si>
    <t>张亦驰</t>
  </si>
  <si>
    <t>臧瀚宸</t>
  </si>
  <si>
    <t>83.51</t>
  </si>
  <si>
    <t>刘思阳</t>
  </si>
  <si>
    <t>83.17</t>
  </si>
  <si>
    <t>白艳明</t>
  </si>
  <si>
    <t>82.44</t>
  </si>
  <si>
    <t>周宇阳</t>
  </si>
  <si>
    <t>82.43</t>
  </si>
  <si>
    <t>赖华灵</t>
  </si>
  <si>
    <t>82.36</t>
  </si>
  <si>
    <t>刘罡甫</t>
  </si>
  <si>
    <t>82.2</t>
  </si>
  <si>
    <t>黄邵琪</t>
  </si>
  <si>
    <t>81.9</t>
  </si>
  <si>
    <t>杨超凡</t>
  </si>
  <si>
    <t>80.27</t>
  </si>
  <si>
    <t>苏俊逸</t>
  </si>
  <si>
    <t>李信言</t>
  </si>
  <si>
    <t>79.16</t>
  </si>
  <si>
    <t>曹中玮</t>
  </si>
  <si>
    <t>79.11</t>
  </si>
  <si>
    <t>刘宇森</t>
  </si>
  <si>
    <t>77.8</t>
  </si>
  <si>
    <t>方圆媛</t>
  </si>
  <si>
    <t>77.33</t>
  </si>
  <si>
    <t>梁建明</t>
  </si>
  <si>
    <t>75.84</t>
  </si>
  <si>
    <t>叶尔达那·阿得列提</t>
  </si>
  <si>
    <t>71.07</t>
  </si>
  <si>
    <t>次仁央宗</t>
  </si>
  <si>
    <t>54.95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</si>
</sst>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10" fontId="0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0" fillId="0" borderId="0" xfId="0" applyNumberFormat="1" applyFont="1">
      <alignment vertical="center"/>
    </xf>
    <xf numFmtId="1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3"/>
  <sheetViews>
    <sheetView tabSelected="1" workbookViewId="0">
      <selection activeCell="H12" sqref="H12"/>
    </sheetView>
  </sheetViews>
  <sheetFormatPr defaultColWidth="7.96666666666667" defaultRowHeight="15"/>
  <cols>
    <col min="1" max="1" width="10.375"/>
    <col min="5" max="5" width="9.71666666666667" customWidth="1"/>
    <col min="7" max="7" width="9.5" customWidth="1"/>
    <col min="8" max="8" width="7.925" customWidth="1"/>
    <col min="10" max="10" width="9.56666666666667" customWidth="1"/>
    <col min="11" max="11" width="9.5" customWidth="1"/>
    <col min="12" max="12" width="11.25" customWidth="1"/>
    <col min="13" max="13" width="11.25" style="12" customWidth="1"/>
    <col min="14" max="14" width="13.125" style="1" customWidth="1"/>
  </cols>
  <sheetData>
    <row r="1" s="11" customFormat="1" ht="25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7" t="s">
        <v>12</v>
      </c>
      <c r="N1" s="6" t="s">
        <v>13</v>
      </c>
    </row>
    <row r="2" s="11" customFormat="1" ht="12.4" spans="1:14">
      <c r="A2" s="3">
        <v>201002222</v>
      </c>
      <c r="B2" s="4" t="s">
        <v>14</v>
      </c>
      <c r="C2" s="4" t="s">
        <v>15</v>
      </c>
      <c r="D2" s="4" t="s">
        <v>16</v>
      </c>
      <c r="E2" s="4" t="s">
        <v>17</v>
      </c>
      <c r="F2" s="3">
        <v>93.11</v>
      </c>
      <c r="G2" s="4">
        <v>100</v>
      </c>
      <c r="H2" s="4">
        <f t="shared" ref="H2:H65" si="0">G2*0.07</f>
        <v>7</v>
      </c>
      <c r="I2" s="4">
        <f t="shared" ref="I2:I65" si="1">F2+H2</f>
        <v>100.11</v>
      </c>
      <c r="J2" s="4" t="s">
        <v>18</v>
      </c>
      <c r="K2" s="4">
        <v>1</v>
      </c>
      <c r="L2" s="13">
        <v>0.00980392156862745</v>
      </c>
      <c r="M2" s="14">
        <v>1</v>
      </c>
      <c r="N2" s="13">
        <f>M2/102</f>
        <v>0.00980392156862745</v>
      </c>
    </row>
    <row r="3" s="11" customFormat="1" ht="12.4" spans="1:14">
      <c r="A3" s="3">
        <v>201002106</v>
      </c>
      <c r="B3" s="4" t="s">
        <v>19</v>
      </c>
      <c r="C3" s="4" t="s">
        <v>15</v>
      </c>
      <c r="D3" s="4" t="s">
        <v>16</v>
      </c>
      <c r="E3" s="4" t="s">
        <v>20</v>
      </c>
      <c r="F3" s="3">
        <v>92.94</v>
      </c>
      <c r="G3" s="4">
        <v>100</v>
      </c>
      <c r="H3" s="4">
        <f t="shared" si="0"/>
        <v>7</v>
      </c>
      <c r="I3" s="4">
        <f t="shared" si="1"/>
        <v>99.94</v>
      </c>
      <c r="J3" s="4" t="s">
        <v>18</v>
      </c>
      <c r="K3" s="4">
        <v>2</v>
      </c>
      <c r="L3" s="13">
        <v>0.0196078431372549</v>
      </c>
      <c r="M3" s="14">
        <v>2</v>
      </c>
      <c r="N3" s="13">
        <f t="shared" ref="N3:N34" si="2">M3/102</f>
        <v>0.0196078431372549</v>
      </c>
    </row>
    <row r="4" s="11" customFormat="1" ht="12.4" spans="1:14">
      <c r="A4" s="3">
        <v>200201115</v>
      </c>
      <c r="B4" s="4" t="s">
        <v>21</v>
      </c>
      <c r="C4" s="4" t="s">
        <v>15</v>
      </c>
      <c r="D4" s="4" t="s">
        <v>16</v>
      </c>
      <c r="E4" s="4" t="s">
        <v>20</v>
      </c>
      <c r="F4" s="3">
        <v>92.72</v>
      </c>
      <c r="G4" s="4">
        <v>100</v>
      </c>
      <c r="H4" s="4">
        <f t="shared" si="0"/>
        <v>7</v>
      </c>
      <c r="I4" s="4">
        <f t="shared" si="1"/>
        <v>99.72</v>
      </c>
      <c r="J4" s="4" t="s">
        <v>18</v>
      </c>
      <c r="K4" s="4">
        <v>4</v>
      </c>
      <c r="L4" s="13">
        <v>0.0392156862745098</v>
      </c>
      <c r="M4" s="14">
        <v>3</v>
      </c>
      <c r="N4" s="13">
        <f t="shared" si="2"/>
        <v>0.0294117647058824</v>
      </c>
    </row>
    <row r="5" s="11" customFormat="1" ht="12.4" spans="1:14">
      <c r="A5" s="3">
        <v>190601109</v>
      </c>
      <c r="B5" s="4" t="s">
        <v>22</v>
      </c>
      <c r="C5" s="4" t="s">
        <v>15</v>
      </c>
      <c r="D5" s="4" t="s">
        <v>16</v>
      </c>
      <c r="E5" s="4" t="s">
        <v>20</v>
      </c>
      <c r="F5" s="3">
        <v>92.62</v>
      </c>
      <c r="G5" s="4">
        <v>100</v>
      </c>
      <c r="H5" s="4">
        <f t="shared" si="0"/>
        <v>7</v>
      </c>
      <c r="I5" s="4">
        <f t="shared" si="1"/>
        <v>99.62</v>
      </c>
      <c r="J5" s="4" t="s">
        <v>18</v>
      </c>
      <c r="K5" s="4">
        <v>5</v>
      </c>
      <c r="L5" s="13">
        <v>0.0490196078431373</v>
      </c>
      <c r="M5" s="14">
        <v>4</v>
      </c>
      <c r="N5" s="13">
        <f t="shared" si="2"/>
        <v>0.0392156862745098</v>
      </c>
    </row>
    <row r="6" s="11" customFormat="1" ht="12.4" spans="1:14">
      <c r="A6" s="3">
        <v>200701106</v>
      </c>
      <c r="B6" s="4" t="s">
        <v>23</v>
      </c>
      <c r="C6" s="4" t="s">
        <v>15</v>
      </c>
      <c r="D6" s="4" t="s">
        <v>16</v>
      </c>
      <c r="E6" s="4" t="s">
        <v>17</v>
      </c>
      <c r="F6" s="3">
        <v>92.56</v>
      </c>
      <c r="G6" s="4">
        <v>100</v>
      </c>
      <c r="H6" s="4">
        <f t="shared" si="0"/>
        <v>7</v>
      </c>
      <c r="I6" s="4">
        <f t="shared" si="1"/>
        <v>99.56</v>
      </c>
      <c r="J6" s="4" t="s">
        <v>18</v>
      </c>
      <c r="K6" s="4">
        <v>6</v>
      </c>
      <c r="L6" s="13">
        <v>0.0588235294117647</v>
      </c>
      <c r="M6" s="14">
        <v>5</v>
      </c>
      <c r="N6" s="13">
        <f t="shared" si="2"/>
        <v>0.0490196078431373</v>
      </c>
    </row>
    <row r="7" s="11" customFormat="1" ht="12.4" spans="1:14">
      <c r="A7" s="3">
        <v>190601210</v>
      </c>
      <c r="B7" s="4" t="s">
        <v>24</v>
      </c>
      <c r="C7" s="4" t="s">
        <v>15</v>
      </c>
      <c r="D7" s="4" t="s">
        <v>16</v>
      </c>
      <c r="E7" s="4" t="s">
        <v>17</v>
      </c>
      <c r="F7" s="3">
        <v>92.51</v>
      </c>
      <c r="G7" s="4">
        <v>100</v>
      </c>
      <c r="H7" s="4">
        <f t="shared" si="0"/>
        <v>7</v>
      </c>
      <c r="I7" s="4">
        <f t="shared" si="1"/>
        <v>99.51</v>
      </c>
      <c r="J7" s="4" t="s">
        <v>18</v>
      </c>
      <c r="K7" s="4">
        <v>7</v>
      </c>
      <c r="L7" s="13">
        <v>0.0686274509803922</v>
      </c>
      <c r="M7" s="14">
        <v>6</v>
      </c>
      <c r="N7" s="13">
        <f t="shared" si="2"/>
        <v>0.0588235294117647</v>
      </c>
    </row>
    <row r="8" s="11" customFormat="1" ht="12.4" spans="1:14">
      <c r="A8" s="3">
        <v>200401203</v>
      </c>
      <c r="B8" s="4" t="s">
        <v>25</v>
      </c>
      <c r="C8" s="4" t="s">
        <v>15</v>
      </c>
      <c r="D8" s="4" t="s">
        <v>16</v>
      </c>
      <c r="E8" s="4" t="s">
        <v>20</v>
      </c>
      <c r="F8" s="3">
        <v>92.38</v>
      </c>
      <c r="G8" s="4">
        <v>100</v>
      </c>
      <c r="H8" s="4">
        <f t="shared" si="0"/>
        <v>7</v>
      </c>
      <c r="I8" s="4">
        <f t="shared" si="1"/>
        <v>99.38</v>
      </c>
      <c r="J8" s="4" t="s">
        <v>18</v>
      </c>
      <c r="K8" s="4">
        <v>8</v>
      </c>
      <c r="L8" s="13">
        <v>0.0784313725490196</v>
      </c>
      <c r="M8" s="14">
        <v>7</v>
      </c>
      <c r="N8" s="13">
        <f t="shared" si="2"/>
        <v>0.0686274509803922</v>
      </c>
    </row>
    <row r="9" s="11" customFormat="1" ht="12.4" spans="1:14">
      <c r="A9" s="3">
        <v>190902103</v>
      </c>
      <c r="B9" s="4" t="s">
        <v>26</v>
      </c>
      <c r="C9" s="4" t="s">
        <v>15</v>
      </c>
      <c r="D9" s="4" t="s">
        <v>16</v>
      </c>
      <c r="E9" s="4" t="s">
        <v>20</v>
      </c>
      <c r="F9" s="3">
        <v>92.24</v>
      </c>
      <c r="G9" s="4">
        <v>100</v>
      </c>
      <c r="H9" s="4">
        <f t="shared" si="0"/>
        <v>7</v>
      </c>
      <c r="I9" s="4">
        <f t="shared" si="1"/>
        <v>99.24</v>
      </c>
      <c r="J9" s="4" t="s">
        <v>18</v>
      </c>
      <c r="K9" s="4">
        <v>10</v>
      </c>
      <c r="L9" s="13">
        <v>0.0980392156862745</v>
      </c>
      <c r="M9" s="14">
        <v>8</v>
      </c>
      <c r="N9" s="13">
        <f t="shared" si="2"/>
        <v>0.0784313725490196</v>
      </c>
    </row>
    <row r="10" s="11" customFormat="1" ht="12.4" spans="1:14">
      <c r="A10" s="3">
        <v>201002515</v>
      </c>
      <c r="B10" s="4" t="s">
        <v>27</v>
      </c>
      <c r="C10" s="4" t="s">
        <v>15</v>
      </c>
      <c r="D10" s="4" t="s">
        <v>16</v>
      </c>
      <c r="E10" s="4" t="s">
        <v>17</v>
      </c>
      <c r="F10" s="3">
        <v>91.96</v>
      </c>
      <c r="G10" s="4">
        <v>100</v>
      </c>
      <c r="H10" s="4">
        <f t="shared" si="0"/>
        <v>7</v>
      </c>
      <c r="I10" s="4">
        <f t="shared" si="1"/>
        <v>98.96</v>
      </c>
      <c r="J10" s="4" t="s">
        <v>18</v>
      </c>
      <c r="K10" s="4">
        <v>13</v>
      </c>
      <c r="L10" s="13">
        <v>0.127450980392157</v>
      </c>
      <c r="M10" s="14">
        <v>9</v>
      </c>
      <c r="N10" s="13">
        <f t="shared" si="2"/>
        <v>0.0882352941176471</v>
      </c>
    </row>
    <row r="11" s="11" customFormat="1" ht="12.4" spans="1:14">
      <c r="A11" s="3">
        <v>201002105</v>
      </c>
      <c r="B11" s="4" t="s">
        <v>28</v>
      </c>
      <c r="C11" s="4" t="s">
        <v>15</v>
      </c>
      <c r="D11" s="4" t="s">
        <v>16</v>
      </c>
      <c r="E11" s="4" t="s">
        <v>20</v>
      </c>
      <c r="F11" s="3">
        <v>91.83</v>
      </c>
      <c r="G11" s="4">
        <v>100</v>
      </c>
      <c r="H11" s="4">
        <f t="shared" si="0"/>
        <v>7</v>
      </c>
      <c r="I11" s="4">
        <f t="shared" si="1"/>
        <v>98.83</v>
      </c>
      <c r="J11" s="4" t="s">
        <v>18</v>
      </c>
      <c r="K11" s="4">
        <v>14</v>
      </c>
      <c r="L11" s="13">
        <v>0.137254901960784</v>
      </c>
      <c r="M11" s="14">
        <v>10</v>
      </c>
      <c r="N11" s="13">
        <f t="shared" si="2"/>
        <v>0.0980392156862745</v>
      </c>
    </row>
    <row r="12" s="11" customFormat="1" ht="12.4" spans="1:14">
      <c r="A12" s="3">
        <v>190601410</v>
      </c>
      <c r="B12" s="4" t="s">
        <v>29</v>
      </c>
      <c r="C12" s="4" t="s">
        <v>15</v>
      </c>
      <c r="D12" s="4" t="s">
        <v>16</v>
      </c>
      <c r="E12" s="4" t="s">
        <v>20</v>
      </c>
      <c r="F12" s="3">
        <v>92.9</v>
      </c>
      <c r="G12" s="4">
        <v>75</v>
      </c>
      <c r="H12" s="4">
        <f t="shared" si="0"/>
        <v>5.25</v>
      </c>
      <c r="I12" s="4">
        <f t="shared" si="1"/>
        <v>98.15</v>
      </c>
      <c r="J12" s="4" t="s">
        <v>18</v>
      </c>
      <c r="K12" s="4">
        <v>3</v>
      </c>
      <c r="L12" s="13">
        <v>0.0294117647058824</v>
      </c>
      <c r="M12" s="14">
        <v>11</v>
      </c>
      <c r="N12" s="13">
        <f t="shared" si="2"/>
        <v>0.107843137254902</v>
      </c>
    </row>
    <row r="13" s="11" customFormat="1" ht="12.4" spans="1:14">
      <c r="A13" s="3">
        <v>200303308</v>
      </c>
      <c r="B13" s="4" t="s">
        <v>30</v>
      </c>
      <c r="C13" s="4" t="s">
        <v>15</v>
      </c>
      <c r="D13" s="4" t="s">
        <v>16</v>
      </c>
      <c r="E13" s="4" t="s">
        <v>17</v>
      </c>
      <c r="F13" s="3">
        <v>91.15</v>
      </c>
      <c r="G13" s="4">
        <v>100</v>
      </c>
      <c r="H13" s="4">
        <f t="shared" si="0"/>
        <v>7</v>
      </c>
      <c r="I13" s="4">
        <f t="shared" si="1"/>
        <v>98.15</v>
      </c>
      <c r="J13" s="4" t="s">
        <v>18</v>
      </c>
      <c r="K13" s="4">
        <v>17</v>
      </c>
      <c r="L13" s="13">
        <v>0.166666666666667</v>
      </c>
      <c r="M13" s="14">
        <v>12</v>
      </c>
      <c r="N13" s="13">
        <f t="shared" si="2"/>
        <v>0.117647058823529</v>
      </c>
    </row>
    <row r="14" s="11" customFormat="1" ht="12.4" spans="1:14">
      <c r="A14" s="3">
        <v>200411103</v>
      </c>
      <c r="B14" s="4" t="s">
        <v>31</v>
      </c>
      <c r="C14" s="4" t="s">
        <v>15</v>
      </c>
      <c r="D14" s="4" t="s">
        <v>16</v>
      </c>
      <c r="E14" s="4" t="s">
        <v>17</v>
      </c>
      <c r="F14" s="3">
        <v>91.01</v>
      </c>
      <c r="G14" s="4">
        <v>100</v>
      </c>
      <c r="H14" s="4">
        <f t="shared" si="0"/>
        <v>7</v>
      </c>
      <c r="I14" s="4">
        <f t="shared" si="1"/>
        <v>98.01</v>
      </c>
      <c r="J14" s="4" t="s">
        <v>18</v>
      </c>
      <c r="K14" s="4">
        <v>18</v>
      </c>
      <c r="L14" s="13">
        <v>0.176470588235294</v>
      </c>
      <c r="M14" s="14">
        <v>13</v>
      </c>
      <c r="N14" s="13">
        <f t="shared" si="2"/>
        <v>0.127450980392157</v>
      </c>
    </row>
    <row r="15" s="11" customFormat="1" ht="12.4" spans="1:14">
      <c r="A15" s="3">
        <v>201001101</v>
      </c>
      <c r="B15" s="4" t="s">
        <v>32</v>
      </c>
      <c r="C15" s="4" t="s">
        <v>15</v>
      </c>
      <c r="D15" s="4" t="s">
        <v>16</v>
      </c>
      <c r="E15" s="4" t="s">
        <v>17</v>
      </c>
      <c r="F15" s="3">
        <v>90.69</v>
      </c>
      <c r="G15" s="4">
        <v>100</v>
      </c>
      <c r="H15" s="4">
        <f t="shared" si="0"/>
        <v>7</v>
      </c>
      <c r="I15" s="4">
        <f t="shared" si="1"/>
        <v>97.69</v>
      </c>
      <c r="J15" s="4" t="s">
        <v>18</v>
      </c>
      <c r="K15" s="4">
        <v>19</v>
      </c>
      <c r="L15" s="13">
        <v>0.186274509803922</v>
      </c>
      <c r="M15" s="14">
        <v>14</v>
      </c>
      <c r="N15" s="13">
        <f t="shared" si="2"/>
        <v>0.137254901960784</v>
      </c>
    </row>
    <row r="16" s="11" customFormat="1" ht="12.4" spans="1:14">
      <c r="A16" s="3">
        <v>200502203</v>
      </c>
      <c r="B16" s="4" t="s">
        <v>33</v>
      </c>
      <c r="C16" s="4" t="s">
        <v>15</v>
      </c>
      <c r="D16" s="4" t="s">
        <v>16</v>
      </c>
      <c r="E16" s="4" t="s">
        <v>17</v>
      </c>
      <c r="F16" s="3">
        <v>91.97</v>
      </c>
      <c r="G16" s="4">
        <v>69</v>
      </c>
      <c r="H16" s="4">
        <f t="shared" si="0"/>
        <v>4.83</v>
      </c>
      <c r="I16" s="4">
        <f t="shared" si="1"/>
        <v>96.8</v>
      </c>
      <c r="J16" s="4" t="s">
        <v>18</v>
      </c>
      <c r="K16" s="4">
        <v>12</v>
      </c>
      <c r="L16" s="13">
        <v>0.117647058823529</v>
      </c>
      <c r="M16" s="14">
        <v>15</v>
      </c>
      <c r="N16" s="13">
        <f t="shared" si="2"/>
        <v>0.147058823529412</v>
      </c>
    </row>
    <row r="17" s="11" customFormat="1" ht="12.4" spans="1:14">
      <c r="A17" s="3">
        <v>201001230</v>
      </c>
      <c r="B17" s="4" t="s">
        <v>34</v>
      </c>
      <c r="C17" s="4" t="s">
        <v>15</v>
      </c>
      <c r="D17" s="4" t="s">
        <v>16</v>
      </c>
      <c r="E17" s="4" t="s">
        <v>35</v>
      </c>
      <c r="F17" s="3">
        <v>91.72</v>
      </c>
      <c r="G17" s="4">
        <v>57</v>
      </c>
      <c r="H17" s="4">
        <f t="shared" si="0"/>
        <v>3.99</v>
      </c>
      <c r="I17" s="4">
        <f t="shared" si="1"/>
        <v>95.71</v>
      </c>
      <c r="J17" s="4" t="s">
        <v>18</v>
      </c>
      <c r="K17" s="4">
        <v>15</v>
      </c>
      <c r="L17" s="13">
        <v>0.147058823529412</v>
      </c>
      <c r="M17" s="14">
        <v>16</v>
      </c>
      <c r="N17" s="13">
        <f t="shared" si="2"/>
        <v>0.156862745098039</v>
      </c>
    </row>
    <row r="18" s="11" customFormat="1" ht="12.4" spans="1:14">
      <c r="A18" s="3">
        <v>201002122</v>
      </c>
      <c r="B18" s="4" t="s">
        <v>36</v>
      </c>
      <c r="C18" s="4" t="s">
        <v>15</v>
      </c>
      <c r="D18" s="4" t="s">
        <v>16</v>
      </c>
      <c r="E18" s="4" t="s">
        <v>20</v>
      </c>
      <c r="F18" s="3">
        <v>88.6</v>
      </c>
      <c r="G18" s="4">
        <v>100</v>
      </c>
      <c r="H18" s="4">
        <f t="shared" si="0"/>
        <v>7</v>
      </c>
      <c r="I18" s="4">
        <f t="shared" si="1"/>
        <v>95.6</v>
      </c>
      <c r="J18" s="4" t="s">
        <v>18</v>
      </c>
      <c r="K18" s="4">
        <v>24</v>
      </c>
      <c r="L18" s="13">
        <v>0.235294117647059</v>
      </c>
      <c r="M18" s="14">
        <v>17</v>
      </c>
      <c r="N18" s="13">
        <f t="shared" si="2"/>
        <v>0.166666666666667</v>
      </c>
    </row>
    <row r="19" s="11" customFormat="1" ht="12.4" spans="1:14">
      <c r="A19" s="3">
        <v>200802111</v>
      </c>
      <c r="B19" s="4" t="s">
        <v>37</v>
      </c>
      <c r="C19" s="4" t="s">
        <v>15</v>
      </c>
      <c r="D19" s="4" t="s">
        <v>16</v>
      </c>
      <c r="E19" s="4" t="s">
        <v>20</v>
      </c>
      <c r="F19" s="3">
        <v>91.71</v>
      </c>
      <c r="G19" s="4">
        <v>46</v>
      </c>
      <c r="H19" s="4">
        <f t="shared" si="0"/>
        <v>3.22</v>
      </c>
      <c r="I19" s="4">
        <f t="shared" si="1"/>
        <v>94.93</v>
      </c>
      <c r="J19" s="4" t="s">
        <v>18</v>
      </c>
      <c r="K19" s="4">
        <v>16</v>
      </c>
      <c r="L19" s="13">
        <v>0.156862745098039</v>
      </c>
      <c r="M19" s="14">
        <v>18</v>
      </c>
      <c r="N19" s="13">
        <f t="shared" si="2"/>
        <v>0.176470588235294</v>
      </c>
    </row>
    <row r="20" s="11" customFormat="1" ht="12.4" spans="1:14">
      <c r="A20" s="3">
        <v>201002405</v>
      </c>
      <c r="B20" s="4" t="s">
        <v>38</v>
      </c>
      <c r="C20" s="4" t="s">
        <v>15</v>
      </c>
      <c r="D20" s="4" t="s">
        <v>16</v>
      </c>
      <c r="E20" s="4" t="s">
        <v>20</v>
      </c>
      <c r="F20" s="3">
        <v>88.61</v>
      </c>
      <c r="G20" s="4">
        <v>88</v>
      </c>
      <c r="H20" s="4">
        <f t="shared" si="0"/>
        <v>6.16</v>
      </c>
      <c r="I20" s="4">
        <f t="shared" si="1"/>
        <v>94.77</v>
      </c>
      <c r="J20" s="4" t="s">
        <v>18</v>
      </c>
      <c r="K20" s="4">
        <v>23</v>
      </c>
      <c r="L20" s="13">
        <v>0.225490196078431</v>
      </c>
      <c r="M20" s="14">
        <v>19</v>
      </c>
      <c r="N20" s="13">
        <f t="shared" si="2"/>
        <v>0.186274509803922</v>
      </c>
    </row>
    <row r="21" s="11" customFormat="1" ht="12.4" spans="1:14">
      <c r="A21" s="3">
        <v>200701211</v>
      </c>
      <c r="B21" s="4" t="s">
        <v>39</v>
      </c>
      <c r="C21" s="4" t="s">
        <v>15</v>
      </c>
      <c r="D21" s="4" t="s">
        <v>16</v>
      </c>
      <c r="E21" s="4" t="s">
        <v>35</v>
      </c>
      <c r="F21" s="3">
        <v>89.98</v>
      </c>
      <c r="G21" s="4">
        <v>56</v>
      </c>
      <c r="H21" s="4">
        <f t="shared" si="0"/>
        <v>3.92</v>
      </c>
      <c r="I21" s="4">
        <f t="shared" si="1"/>
        <v>93.9</v>
      </c>
      <c r="J21" s="4" t="s">
        <v>18</v>
      </c>
      <c r="K21" s="4">
        <v>21</v>
      </c>
      <c r="L21" s="13">
        <v>0.205882352941176</v>
      </c>
      <c r="M21" s="14">
        <v>20</v>
      </c>
      <c r="N21" s="13">
        <f t="shared" si="2"/>
        <v>0.196078431372549</v>
      </c>
    </row>
    <row r="22" s="11" customFormat="1" ht="12.4" spans="1:14">
      <c r="A22" s="3">
        <v>201002329</v>
      </c>
      <c r="B22" s="4" t="s">
        <v>40</v>
      </c>
      <c r="C22" s="4" t="s">
        <v>15</v>
      </c>
      <c r="D22" s="4" t="s">
        <v>16</v>
      </c>
      <c r="E22" s="4" t="s">
        <v>35</v>
      </c>
      <c r="F22" s="3">
        <v>85.66</v>
      </c>
      <c r="G22" s="4">
        <v>100</v>
      </c>
      <c r="H22" s="4">
        <f t="shared" si="0"/>
        <v>7</v>
      </c>
      <c r="I22" s="4">
        <f t="shared" si="1"/>
        <v>92.66</v>
      </c>
      <c r="J22" s="4" t="s">
        <v>18</v>
      </c>
      <c r="K22" s="4">
        <v>29</v>
      </c>
      <c r="L22" s="13">
        <v>0.284313725490196</v>
      </c>
      <c r="M22" s="14">
        <v>21</v>
      </c>
      <c r="N22" s="13">
        <f t="shared" si="2"/>
        <v>0.205882352941176</v>
      </c>
    </row>
    <row r="23" s="11" customFormat="1" ht="12.4" spans="1:14">
      <c r="A23" s="3">
        <v>201002718</v>
      </c>
      <c r="B23" s="4" t="s">
        <v>41</v>
      </c>
      <c r="C23" s="4" t="s">
        <v>15</v>
      </c>
      <c r="D23" s="4" t="s">
        <v>16</v>
      </c>
      <c r="E23" s="4" t="s">
        <v>17</v>
      </c>
      <c r="F23" s="3">
        <v>85.39</v>
      </c>
      <c r="G23" s="4">
        <v>100</v>
      </c>
      <c r="H23" s="4">
        <f t="shared" si="0"/>
        <v>7</v>
      </c>
      <c r="I23" s="4">
        <f t="shared" si="1"/>
        <v>92.39</v>
      </c>
      <c r="J23" s="4" t="s">
        <v>18</v>
      </c>
      <c r="K23" s="4">
        <v>31</v>
      </c>
      <c r="L23" s="13">
        <v>0.303921568627451</v>
      </c>
      <c r="M23" s="14">
        <v>22</v>
      </c>
      <c r="N23" s="13">
        <f t="shared" si="2"/>
        <v>0.215686274509804</v>
      </c>
    </row>
    <row r="24" s="11" customFormat="1" ht="12.4" spans="1:14">
      <c r="A24" s="3">
        <v>201002301</v>
      </c>
      <c r="B24" s="4" t="s">
        <v>42</v>
      </c>
      <c r="C24" s="4" t="s">
        <v>15</v>
      </c>
      <c r="D24" s="4" t="s">
        <v>16</v>
      </c>
      <c r="E24" s="4" t="s">
        <v>35</v>
      </c>
      <c r="F24" s="3">
        <v>92.28</v>
      </c>
      <c r="G24" s="4">
        <v>0</v>
      </c>
      <c r="H24" s="4">
        <f t="shared" si="0"/>
        <v>0</v>
      </c>
      <c r="I24" s="4">
        <f t="shared" si="1"/>
        <v>92.28</v>
      </c>
      <c r="J24" s="4" t="s">
        <v>18</v>
      </c>
      <c r="K24" s="4">
        <v>9</v>
      </c>
      <c r="L24" s="13">
        <v>0.0882352941176471</v>
      </c>
      <c r="M24" s="14">
        <v>23</v>
      </c>
      <c r="N24" s="13">
        <f t="shared" si="2"/>
        <v>0.225490196078431</v>
      </c>
    </row>
    <row r="25" s="11" customFormat="1" ht="12.4" spans="1:14">
      <c r="A25" s="3">
        <v>190701120</v>
      </c>
      <c r="B25" s="4" t="s">
        <v>43</v>
      </c>
      <c r="C25" s="4" t="s">
        <v>15</v>
      </c>
      <c r="D25" s="4" t="s">
        <v>16</v>
      </c>
      <c r="E25" s="4" t="s">
        <v>35</v>
      </c>
      <c r="F25" s="3">
        <v>92.16</v>
      </c>
      <c r="G25" s="4">
        <v>0</v>
      </c>
      <c r="H25" s="4">
        <f t="shared" si="0"/>
        <v>0</v>
      </c>
      <c r="I25" s="4">
        <f t="shared" si="1"/>
        <v>92.16</v>
      </c>
      <c r="J25" s="4" t="s">
        <v>18</v>
      </c>
      <c r="K25" s="4">
        <v>11</v>
      </c>
      <c r="L25" s="13">
        <v>0.107843137254902</v>
      </c>
      <c r="M25" s="14">
        <v>24</v>
      </c>
      <c r="N25" s="13">
        <f t="shared" si="2"/>
        <v>0.235294117647059</v>
      </c>
    </row>
    <row r="26" s="11" customFormat="1" ht="12.4" spans="1:14">
      <c r="A26" s="3">
        <v>201002527</v>
      </c>
      <c r="B26" s="4" t="s">
        <v>44</v>
      </c>
      <c r="C26" s="4" t="s">
        <v>15</v>
      </c>
      <c r="D26" s="4" t="s">
        <v>16</v>
      </c>
      <c r="E26" s="4" t="s">
        <v>20</v>
      </c>
      <c r="F26" s="3">
        <v>87.06</v>
      </c>
      <c r="G26" s="4">
        <v>61</v>
      </c>
      <c r="H26" s="4">
        <f t="shared" si="0"/>
        <v>4.27</v>
      </c>
      <c r="I26" s="4">
        <f t="shared" si="1"/>
        <v>91.33</v>
      </c>
      <c r="J26" s="4" t="s">
        <v>18</v>
      </c>
      <c r="K26" s="4">
        <v>26</v>
      </c>
      <c r="L26" s="13">
        <v>0.254901960784314</v>
      </c>
      <c r="M26" s="14">
        <v>25</v>
      </c>
      <c r="N26" s="13">
        <f t="shared" si="2"/>
        <v>0.245098039215686</v>
      </c>
    </row>
    <row r="27" s="11" customFormat="1" ht="12.4" spans="1:14">
      <c r="A27" s="3">
        <v>201002528</v>
      </c>
      <c r="B27" s="4" t="s">
        <v>45</v>
      </c>
      <c r="C27" s="4" t="s">
        <v>15</v>
      </c>
      <c r="D27" s="4" t="s">
        <v>16</v>
      </c>
      <c r="E27" s="4" t="s">
        <v>17</v>
      </c>
      <c r="F27" s="3">
        <v>84.41</v>
      </c>
      <c r="G27" s="4">
        <v>96</v>
      </c>
      <c r="H27" s="4">
        <f t="shared" si="0"/>
        <v>6.72</v>
      </c>
      <c r="I27" s="4">
        <f t="shared" si="1"/>
        <v>91.13</v>
      </c>
      <c r="J27" s="4" t="s">
        <v>18</v>
      </c>
      <c r="K27" s="4">
        <v>43</v>
      </c>
      <c r="L27" s="13">
        <v>0.42156862745098</v>
      </c>
      <c r="M27" s="14">
        <v>26</v>
      </c>
      <c r="N27" s="13">
        <f t="shared" si="2"/>
        <v>0.254901960784314</v>
      </c>
    </row>
    <row r="28" s="11" customFormat="1" ht="12.4" spans="1:14">
      <c r="A28" s="3">
        <v>201002607</v>
      </c>
      <c r="B28" s="4" t="s">
        <v>46</v>
      </c>
      <c r="C28" s="4" t="s">
        <v>15</v>
      </c>
      <c r="D28" s="4" t="s">
        <v>16</v>
      </c>
      <c r="E28" s="4" t="s">
        <v>17</v>
      </c>
      <c r="F28" s="3">
        <v>90.19</v>
      </c>
      <c r="G28" s="4">
        <v>9</v>
      </c>
      <c r="H28" s="4">
        <f t="shared" si="0"/>
        <v>0.63</v>
      </c>
      <c r="I28" s="4">
        <f t="shared" si="1"/>
        <v>90.82</v>
      </c>
      <c r="J28" s="4" t="s">
        <v>18</v>
      </c>
      <c r="K28" s="4">
        <v>20</v>
      </c>
      <c r="L28" s="13">
        <v>0.196078431372549</v>
      </c>
      <c r="M28" s="14">
        <v>27</v>
      </c>
      <c r="N28" s="13">
        <f t="shared" si="2"/>
        <v>0.264705882352941</v>
      </c>
    </row>
    <row r="29" s="11" customFormat="1" ht="12.4" spans="1:14">
      <c r="A29" s="3">
        <v>201002124</v>
      </c>
      <c r="B29" s="4" t="s">
        <v>47</v>
      </c>
      <c r="C29" s="4" t="s">
        <v>15</v>
      </c>
      <c r="D29" s="4" t="s">
        <v>16</v>
      </c>
      <c r="E29" s="4" t="s">
        <v>20</v>
      </c>
      <c r="F29" s="3">
        <v>86.48</v>
      </c>
      <c r="G29" s="4">
        <v>60</v>
      </c>
      <c r="H29" s="4">
        <f t="shared" si="0"/>
        <v>4.2</v>
      </c>
      <c r="I29" s="4">
        <f t="shared" si="1"/>
        <v>90.68</v>
      </c>
      <c r="J29" s="4" t="s">
        <v>18</v>
      </c>
      <c r="K29" s="4">
        <v>27</v>
      </c>
      <c r="L29" s="13">
        <v>0.264705882352941</v>
      </c>
      <c r="M29" s="14">
        <v>28</v>
      </c>
      <c r="N29" s="13">
        <f t="shared" si="2"/>
        <v>0.274509803921569</v>
      </c>
    </row>
    <row r="30" s="11" customFormat="1" ht="12.4" spans="1:14">
      <c r="A30" s="3">
        <v>201002318</v>
      </c>
      <c r="B30" s="4" t="s">
        <v>48</v>
      </c>
      <c r="C30" s="4" t="s">
        <v>15</v>
      </c>
      <c r="D30" s="4" t="s">
        <v>16</v>
      </c>
      <c r="E30" s="4" t="s">
        <v>35</v>
      </c>
      <c r="F30" s="3">
        <v>89.55</v>
      </c>
      <c r="G30" s="4">
        <v>16</v>
      </c>
      <c r="H30" s="4">
        <f t="shared" si="0"/>
        <v>1.12</v>
      </c>
      <c r="I30" s="4">
        <f t="shared" si="1"/>
        <v>90.67</v>
      </c>
      <c r="J30" s="4" t="s">
        <v>18</v>
      </c>
      <c r="K30" s="4">
        <v>22</v>
      </c>
      <c r="L30" s="13">
        <v>0.215686274509804</v>
      </c>
      <c r="M30" s="14">
        <v>29</v>
      </c>
      <c r="N30" s="13">
        <f t="shared" si="2"/>
        <v>0.284313725490196</v>
      </c>
    </row>
    <row r="31" s="11" customFormat="1" ht="12.4" spans="1:14">
      <c r="A31" s="3">
        <v>201002504</v>
      </c>
      <c r="B31" s="4" t="s">
        <v>49</v>
      </c>
      <c r="C31" s="4" t="s">
        <v>15</v>
      </c>
      <c r="D31" s="4" t="s">
        <v>16</v>
      </c>
      <c r="E31" s="4" t="s">
        <v>17</v>
      </c>
      <c r="F31" s="3">
        <v>83.96</v>
      </c>
      <c r="G31" s="4">
        <v>89</v>
      </c>
      <c r="H31" s="4">
        <f t="shared" si="0"/>
        <v>6.23</v>
      </c>
      <c r="I31" s="4">
        <f t="shared" si="1"/>
        <v>90.19</v>
      </c>
      <c r="J31" s="4" t="s">
        <v>18</v>
      </c>
      <c r="K31" s="4">
        <v>46</v>
      </c>
      <c r="L31" s="13">
        <v>0.450980392156863</v>
      </c>
      <c r="M31" s="14">
        <v>30</v>
      </c>
      <c r="N31" s="13">
        <f t="shared" si="2"/>
        <v>0.294117647058824</v>
      </c>
    </row>
    <row r="32" s="11" customFormat="1" ht="12.4" spans="1:14">
      <c r="A32" s="3">
        <v>201002313</v>
      </c>
      <c r="B32" s="4" t="s">
        <v>50</v>
      </c>
      <c r="C32" s="4" t="s">
        <v>15</v>
      </c>
      <c r="D32" s="4" t="s">
        <v>16</v>
      </c>
      <c r="E32" s="4" t="s">
        <v>35</v>
      </c>
      <c r="F32" s="3">
        <v>81.33</v>
      </c>
      <c r="G32" s="4">
        <v>100</v>
      </c>
      <c r="H32" s="4">
        <f t="shared" si="0"/>
        <v>7</v>
      </c>
      <c r="I32" s="4">
        <f t="shared" si="1"/>
        <v>88.33</v>
      </c>
      <c r="J32" s="4" t="s">
        <v>18</v>
      </c>
      <c r="K32" s="4">
        <v>60</v>
      </c>
      <c r="L32" s="13">
        <v>0.588235294117647</v>
      </c>
      <c r="M32" s="14">
        <v>31</v>
      </c>
      <c r="N32" s="13">
        <f t="shared" si="2"/>
        <v>0.303921568627451</v>
      </c>
    </row>
    <row r="33" s="11" customFormat="1" ht="12.4" spans="1:14">
      <c r="A33" s="3">
        <v>201002726</v>
      </c>
      <c r="B33" s="4" t="s">
        <v>51</v>
      </c>
      <c r="C33" s="4" t="s">
        <v>15</v>
      </c>
      <c r="D33" s="4" t="s">
        <v>16</v>
      </c>
      <c r="E33" s="4" t="s">
        <v>20</v>
      </c>
      <c r="F33" s="3">
        <v>85.42</v>
      </c>
      <c r="G33" s="4">
        <v>36</v>
      </c>
      <c r="H33" s="4">
        <f t="shared" si="0"/>
        <v>2.52</v>
      </c>
      <c r="I33" s="4">
        <f t="shared" si="1"/>
        <v>87.94</v>
      </c>
      <c r="J33" s="4" t="s">
        <v>18</v>
      </c>
      <c r="K33" s="4">
        <v>30</v>
      </c>
      <c r="L33" s="13">
        <v>0.294117647058824</v>
      </c>
      <c r="M33" s="14">
        <v>32</v>
      </c>
      <c r="N33" s="13">
        <f t="shared" si="2"/>
        <v>0.313725490196078</v>
      </c>
    </row>
    <row r="34" s="11" customFormat="1" ht="12.4" spans="1:14">
      <c r="A34" s="3">
        <v>190303111</v>
      </c>
      <c r="B34" s="4" t="s">
        <v>52</v>
      </c>
      <c r="C34" s="4" t="s">
        <v>15</v>
      </c>
      <c r="D34" s="4" t="s">
        <v>16</v>
      </c>
      <c r="E34" s="4" t="s">
        <v>20</v>
      </c>
      <c r="F34" s="3">
        <v>87.38</v>
      </c>
      <c r="G34" s="4">
        <v>0</v>
      </c>
      <c r="H34" s="4">
        <f t="shared" si="0"/>
        <v>0</v>
      </c>
      <c r="I34" s="4">
        <f t="shared" si="1"/>
        <v>87.38</v>
      </c>
      <c r="J34" s="4" t="s">
        <v>18</v>
      </c>
      <c r="K34" s="4">
        <v>25</v>
      </c>
      <c r="L34" s="13">
        <v>0.245098039215686</v>
      </c>
      <c r="M34" s="14">
        <v>33</v>
      </c>
      <c r="N34" s="13">
        <f t="shared" si="2"/>
        <v>0.323529411764706</v>
      </c>
    </row>
    <row r="35" s="11" customFormat="1" ht="12.4" spans="1:14">
      <c r="A35" s="3">
        <v>191002505</v>
      </c>
      <c r="B35" s="4" t="s">
        <v>53</v>
      </c>
      <c r="C35" s="4" t="s">
        <v>15</v>
      </c>
      <c r="D35" s="4" t="s">
        <v>16</v>
      </c>
      <c r="E35" s="4" t="s">
        <v>17</v>
      </c>
      <c r="F35" s="3">
        <v>85.13</v>
      </c>
      <c r="G35" s="4">
        <v>30</v>
      </c>
      <c r="H35" s="4">
        <f t="shared" si="0"/>
        <v>2.1</v>
      </c>
      <c r="I35" s="4">
        <f t="shared" si="1"/>
        <v>87.23</v>
      </c>
      <c r="J35" s="4" t="s">
        <v>18</v>
      </c>
      <c r="K35" s="4">
        <v>33</v>
      </c>
      <c r="L35" s="13">
        <v>0.323529411764706</v>
      </c>
      <c r="M35" s="14">
        <v>34</v>
      </c>
      <c r="N35" s="13">
        <f t="shared" ref="N35:N66" si="3">M35/102</f>
        <v>0.333333333333333</v>
      </c>
    </row>
    <row r="36" s="11" customFormat="1" ht="12.4" spans="1:14">
      <c r="A36" s="3">
        <v>201002706</v>
      </c>
      <c r="B36" s="4" t="s">
        <v>54</v>
      </c>
      <c r="C36" s="4" t="s">
        <v>15</v>
      </c>
      <c r="D36" s="4" t="s">
        <v>16</v>
      </c>
      <c r="E36" s="4" t="s">
        <v>17</v>
      </c>
      <c r="F36" s="3">
        <v>86.4</v>
      </c>
      <c r="G36" s="4">
        <v>0</v>
      </c>
      <c r="H36" s="4">
        <f t="shared" si="0"/>
        <v>0</v>
      </c>
      <c r="I36" s="4">
        <f t="shared" si="1"/>
        <v>86.4</v>
      </c>
      <c r="J36" s="4" t="s">
        <v>18</v>
      </c>
      <c r="K36" s="4">
        <v>28</v>
      </c>
      <c r="L36" s="13">
        <v>0.274509803921569</v>
      </c>
      <c r="M36" s="14">
        <v>35</v>
      </c>
      <c r="N36" s="13">
        <f t="shared" si="3"/>
        <v>0.343137254901961</v>
      </c>
    </row>
    <row r="37" s="11" customFormat="1" ht="12.4" spans="1:14">
      <c r="A37" s="3">
        <v>200101329</v>
      </c>
      <c r="B37" s="4" t="s">
        <v>55</v>
      </c>
      <c r="C37" s="4" t="s">
        <v>15</v>
      </c>
      <c r="D37" s="4" t="s">
        <v>16</v>
      </c>
      <c r="E37" s="4" t="s">
        <v>35</v>
      </c>
      <c r="F37" s="3">
        <v>83.74</v>
      </c>
      <c r="G37" s="4">
        <v>35</v>
      </c>
      <c r="H37" s="4">
        <f t="shared" si="0"/>
        <v>2.45</v>
      </c>
      <c r="I37" s="4">
        <f t="shared" si="1"/>
        <v>86.19</v>
      </c>
      <c r="J37" s="4" t="s">
        <v>18</v>
      </c>
      <c r="K37" s="4">
        <v>47</v>
      </c>
      <c r="L37" s="13">
        <v>0.46078431372549</v>
      </c>
      <c r="M37" s="14">
        <v>36</v>
      </c>
      <c r="N37" s="13">
        <f t="shared" si="3"/>
        <v>0.352941176470588</v>
      </c>
    </row>
    <row r="38" s="11" customFormat="1" ht="12.4" spans="1:14">
      <c r="A38" s="3">
        <v>200701306</v>
      </c>
      <c r="B38" s="4" t="s">
        <v>56</v>
      </c>
      <c r="C38" s="4" t="s">
        <v>15</v>
      </c>
      <c r="D38" s="4" t="s">
        <v>16</v>
      </c>
      <c r="E38" s="4" t="s">
        <v>35</v>
      </c>
      <c r="F38" s="3">
        <v>85.05</v>
      </c>
      <c r="G38" s="4">
        <v>16</v>
      </c>
      <c r="H38" s="4">
        <f t="shared" si="0"/>
        <v>1.12</v>
      </c>
      <c r="I38" s="4">
        <f t="shared" si="1"/>
        <v>86.17</v>
      </c>
      <c r="J38" s="4" t="s">
        <v>18</v>
      </c>
      <c r="K38" s="4">
        <v>35</v>
      </c>
      <c r="L38" s="13">
        <v>0.343137254901961</v>
      </c>
      <c r="M38" s="14">
        <v>37</v>
      </c>
      <c r="N38" s="13">
        <f t="shared" si="3"/>
        <v>0.362745098039216</v>
      </c>
    </row>
    <row r="39" s="11" customFormat="1" ht="12.4" spans="1:14">
      <c r="A39" s="3">
        <v>190411107</v>
      </c>
      <c r="B39" s="4" t="s">
        <v>57</v>
      </c>
      <c r="C39" s="4" t="s">
        <v>15</v>
      </c>
      <c r="D39" s="4" t="s">
        <v>16</v>
      </c>
      <c r="E39" s="4" t="s">
        <v>35</v>
      </c>
      <c r="F39" s="3">
        <v>85.33</v>
      </c>
      <c r="G39" s="4">
        <v>0</v>
      </c>
      <c r="H39" s="4">
        <f t="shared" si="0"/>
        <v>0</v>
      </c>
      <c r="I39" s="4">
        <f t="shared" si="1"/>
        <v>85.33</v>
      </c>
      <c r="J39" s="4" t="s">
        <v>18</v>
      </c>
      <c r="K39" s="4">
        <v>32</v>
      </c>
      <c r="L39" s="13">
        <v>0.313725490196078</v>
      </c>
      <c r="M39" s="14">
        <v>38</v>
      </c>
      <c r="N39" s="13">
        <f t="shared" si="3"/>
        <v>0.372549019607843</v>
      </c>
    </row>
    <row r="40" s="11" customFormat="1" ht="12.4" spans="1:14">
      <c r="A40" s="3">
        <v>201002603</v>
      </c>
      <c r="B40" s="4" t="s">
        <v>58</v>
      </c>
      <c r="C40" s="4" t="s">
        <v>15</v>
      </c>
      <c r="D40" s="4" t="s">
        <v>16</v>
      </c>
      <c r="E40" s="4" t="s">
        <v>17</v>
      </c>
      <c r="F40" s="3">
        <v>85.06</v>
      </c>
      <c r="G40" s="4">
        <v>0</v>
      </c>
      <c r="H40" s="4">
        <f t="shared" si="0"/>
        <v>0</v>
      </c>
      <c r="I40" s="4">
        <f t="shared" si="1"/>
        <v>85.06</v>
      </c>
      <c r="J40" s="4" t="s">
        <v>18</v>
      </c>
      <c r="K40" s="4">
        <v>34</v>
      </c>
      <c r="L40" s="13">
        <v>0.333333333333333</v>
      </c>
      <c r="M40" s="14">
        <v>39</v>
      </c>
      <c r="N40" s="13">
        <f t="shared" si="3"/>
        <v>0.382352941176471</v>
      </c>
    </row>
    <row r="41" s="11" customFormat="1" ht="12.4" spans="1:14">
      <c r="A41" s="3">
        <v>201002107</v>
      </c>
      <c r="B41" s="4" t="s">
        <v>59</v>
      </c>
      <c r="C41" s="4" t="s">
        <v>15</v>
      </c>
      <c r="D41" s="4" t="s">
        <v>16</v>
      </c>
      <c r="E41" s="4" t="s">
        <v>20</v>
      </c>
      <c r="F41" s="3">
        <v>85.05</v>
      </c>
      <c r="G41" s="4">
        <v>0</v>
      </c>
      <c r="H41" s="4">
        <f t="shared" si="0"/>
        <v>0</v>
      </c>
      <c r="I41" s="4">
        <f t="shared" si="1"/>
        <v>85.05</v>
      </c>
      <c r="J41" s="4" t="s">
        <v>18</v>
      </c>
      <c r="K41" s="4">
        <v>36</v>
      </c>
      <c r="L41" s="13">
        <v>0.352941176470588</v>
      </c>
      <c r="M41" s="14">
        <v>40</v>
      </c>
      <c r="N41" s="13">
        <f t="shared" si="3"/>
        <v>0.392156862745098</v>
      </c>
    </row>
    <row r="42" s="11" customFormat="1" ht="12.4" spans="1:14">
      <c r="A42" s="3">
        <v>201002128</v>
      </c>
      <c r="B42" s="4" t="s">
        <v>60</v>
      </c>
      <c r="C42" s="4" t="s">
        <v>15</v>
      </c>
      <c r="D42" s="4" t="s">
        <v>16</v>
      </c>
      <c r="E42" s="4" t="s">
        <v>20</v>
      </c>
      <c r="F42" s="3">
        <v>84.98</v>
      </c>
      <c r="G42" s="4">
        <v>0</v>
      </c>
      <c r="H42" s="4">
        <f t="shared" si="0"/>
        <v>0</v>
      </c>
      <c r="I42" s="4">
        <f t="shared" si="1"/>
        <v>84.98</v>
      </c>
      <c r="J42" s="4" t="s">
        <v>18</v>
      </c>
      <c r="K42" s="4">
        <v>37</v>
      </c>
      <c r="L42" s="13">
        <v>0.362745098039216</v>
      </c>
      <c r="M42" s="14">
        <v>41</v>
      </c>
      <c r="N42" s="13">
        <f t="shared" si="3"/>
        <v>0.401960784313726</v>
      </c>
    </row>
    <row r="43" s="11" customFormat="1" ht="12.4" spans="1:14">
      <c r="A43" s="3">
        <v>201002401</v>
      </c>
      <c r="B43" s="4" t="s">
        <v>61</v>
      </c>
      <c r="C43" s="4" t="s">
        <v>15</v>
      </c>
      <c r="D43" s="4" t="s">
        <v>16</v>
      </c>
      <c r="E43" s="4" t="s">
        <v>17</v>
      </c>
      <c r="F43" s="3">
        <v>84.32</v>
      </c>
      <c r="G43" s="4">
        <v>9</v>
      </c>
      <c r="H43" s="4">
        <f t="shared" si="0"/>
        <v>0.63</v>
      </c>
      <c r="I43" s="4">
        <f t="shared" si="1"/>
        <v>84.95</v>
      </c>
      <c r="J43" s="4" t="s">
        <v>18</v>
      </c>
      <c r="K43" s="4">
        <v>45</v>
      </c>
      <c r="L43" s="13">
        <v>0.441176470588235</v>
      </c>
      <c r="M43" s="14">
        <v>42</v>
      </c>
      <c r="N43" s="13">
        <f t="shared" si="3"/>
        <v>0.411764705882353</v>
      </c>
    </row>
    <row r="44" s="11" customFormat="1" ht="12.4" spans="1:14">
      <c r="A44" s="3">
        <v>190502202</v>
      </c>
      <c r="B44" s="4" t="s">
        <v>62</v>
      </c>
      <c r="C44" s="4" t="s">
        <v>15</v>
      </c>
      <c r="D44" s="4" t="s">
        <v>16</v>
      </c>
      <c r="E44" s="4" t="s">
        <v>35</v>
      </c>
      <c r="F44" s="3">
        <v>84.84</v>
      </c>
      <c r="G44" s="4">
        <v>0</v>
      </c>
      <c r="H44" s="4">
        <f t="shared" si="0"/>
        <v>0</v>
      </c>
      <c r="I44" s="4">
        <f t="shared" si="1"/>
        <v>84.84</v>
      </c>
      <c r="J44" s="4" t="s">
        <v>18</v>
      </c>
      <c r="K44" s="4">
        <v>38</v>
      </c>
      <c r="L44" s="13">
        <v>0.372549019607843</v>
      </c>
      <c r="M44" s="14">
        <v>43</v>
      </c>
      <c r="N44" s="13">
        <f t="shared" si="3"/>
        <v>0.42156862745098</v>
      </c>
    </row>
    <row r="45" s="11" customFormat="1" ht="12.4" spans="1:14">
      <c r="A45" s="3">
        <v>201002511</v>
      </c>
      <c r="B45" s="4" t="s">
        <v>63</v>
      </c>
      <c r="C45" s="4" t="s">
        <v>15</v>
      </c>
      <c r="D45" s="4" t="s">
        <v>16</v>
      </c>
      <c r="E45" s="4" t="s">
        <v>20</v>
      </c>
      <c r="F45" s="3">
        <v>84.8</v>
      </c>
      <c r="G45" s="4">
        <v>0</v>
      </c>
      <c r="H45" s="4">
        <f t="shared" si="0"/>
        <v>0</v>
      </c>
      <c r="I45" s="4">
        <f t="shared" si="1"/>
        <v>84.8</v>
      </c>
      <c r="J45" s="4" t="s">
        <v>18</v>
      </c>
      <c r="K45" s="4">
        <v>39</v>
      </c>
      <c r="L45" s="13">
        <v>0.382352941176471</v>
      </c>
      <c r="M45" s="14">
        <v>44</v>
      </c>
      <c r="N45" s="13">
        <f t="shared" si="3"/>
        <v>0.431372549019608</v>
      </c>
    </row>
    <row r="46" s="11" customFormat="1" ht="12.4" spans="1:14">
      <c r="A46" s="3">
        <v>201002408</v>
      </c>
      <c r="B46" s="4" t="s">
        <v>64</v>
      </c>
      <c r="C46" s="4" t="s">
        <v>15</v>
      </c>
      <c r="D46" s="4" t="s">
        <v>16</v>
      </c>
      <c r="E46" s="4" t="s">
        <v>35</v>
      </c>
      <c r="F46" s="3">
        <v>82.66</v>
      </c>
      <c r="G46" s="4">
        <v>29</v>
      </c>
      <c r="H46" s="4">
        <f t="shared" si="0"/>
        <v>2.03</v>
      </c>
      <c r="I46" s="4">
        <f t="shared" si="1"/>
        <v>84.69</v>
      </c>
      <c r="J46" s="4" t="s">
        <v>18</v>
      </c>
      <c r="K46" s="4">
        <v>51</v>
      </c>
      <c r="L46" s="13">
        <v>0.5</v>
      </c>
      <c r="M46" s="14">
        <v>45</v>
      </c>
      <c r="N46" s="13">
        <f t="shared" si="3"/>
        <v>0.441176470588235</v>
      </c>
    </row>
    <row r="47" s="11" customFormat="1" ht="12.4" spans="1:14">
      <c r="A47" s="3">
        <v>201002623</v>
      </c>
      <c r="B47" s="4" t="s">
        <v>65</v>
      </c>
      <c r="C47" s="4" t="s">
        <v>15</v>
      </c>
      <c r="D47" s="4" t="s">
        <v>16</v>
      </c>
      <c r="E47" s="4" t="s">
        <v>35</v>
      </c>
      <c r="F47" s="3">
        <v>84.61</v>
      </c>
      <c r="G47" s="4">
        <v>0</v>
      </c>
      <c r="H47" s="4">
        <f t="shared" si="0"/>
        <v>0</v>
      </c>
      <c r="I47" s="4">
        <f t="shared" si="1"/>
        <v>84.61</v>
      </c>
      <c r="J47" s="4" t="s">
        <v>18</v>
      </c>
      <c r="K47" s="4">
        <v>40</v>
      </c>
      <c r="L47" s="13">
        <v>0.392156862745098</v>
      </c>
      <c r="M47" s="14">
        <v>46</v>
      </c>
      <c r="N47" s="13">
        <f t="shared" si="3"/>
        <v>0.450980392156863</v>
      </c>
    </row>
    <row r="48" s="11" customFormat="1" ht="12.4" spans="1:14">
      <c r="A48" s="3">
        <v>201002525</v>
      </c>
      <c r="B48" s="4" t="s">
        <v>66</v>
      </c>
      <c r="C48" s="4" t="s">
        <v>15</v>
      </c>
      <c r="D48" s="4" t="s">
        <v>16</v>
      </c>
      <c r="E48" s="4" t="s">
        <v>17</v>
      </c>
      <c r="F48" s="3">
        <v>84.6</v>
      </c>
      <c r="G48" s="4">
        <v>0</v>
      </c>
      <c r="H48" s="4">
        <f t="shared" si="0"/>
        <v>0</v>
      </c>
      <c r="I48" s="4">
        <f t="shared" si="1"/>
        <v>84.6</v>
      </c>
      <c r="J48" s="4" t="s">
        <v>18</v>
      </c>
      <c r="K48" s="4">
        <v>41</v>
      </c>
      <c r="L48" s="13">
        <v>0.401960784313726</v>
      </c>
      <c r="M48" s="14">
        <v>47</v>
      </c>
      <c r="N48" s="13">
        <f t="shared" si="3"/>
        <v>0.46078431372549</v>
      </c>
    </row>
    <row r="49" s="11" customFormat="1" ht="12.4" spans="1:14">
      <c r="A49" s="3">
        <v>191002708</v>
      </c>
      <c r="B49" s="4" t="s">
        <v>67</v>
      </c>
      <c r="C49" s="4" t="s">
        <v>15</v>
      </c>
      <c r="D49" s="4" t="s">
        <v>16</v>
      </c>
      <c r="E49" s="4" t="s">
        <v>20</v>
      </c>
      <c r="F49" s="3">
        <v>84.58</v>
      </c>
      <c r="G49" s="4">
        <v>0</v>
      </c>
      <c r="H49" s="4">
        <f t="shared" si="0"/>
        <v>0</v>
      </c>
      <c r="I49" s="4">
        <f t="shared" si="1"/>
        <v>84.58</v>
      </c>
      <c r="J49" s="4" t="s">
        <v>18</v>
      </c>
      <c r="K49" s="4">
        <v>42</v>
      </c>
      <c r="L49" s="13">
        <v>0.411764705882353</v>
      </c>
      <c r="M49" s="14">
        <v>48</v>
      </c>
      <c r="N49" s="13">
        <f t="shared" si="3"/>
        <v>0.470588235294118</v>
      </c>
    </row>
    <row r="50" s="11" customFormat="1" ht="12.4" spans="1:14">
      <c r="A50" s="3">
        <v>200604111</v>
      </c>
      <c r="B50" s="4" t="s">
        <v>68</v>
      </c>
      <c r="C50" s="4" t="s">
        <v>15</v>
      </c>
      <c r="D50" s="4" t="s">
        <v>16</v>
      </c>
      <c r="E50" s="4" t="s">
        <v>20</v>
      </c>
      <c r="F50" s="3">
        <v>84.35</v>
      </c>
      <c r="G50" s="4">
        <v>0</v>
      </c>
      <c r="H50" s="4">
        <f t="shared" si="0"/>
        <v>0</v>
      </c>
      <c r="I50" s="4">
        <f t="shared" si="1"/>
        <v>84.35</v>
      </c>
      <c r="J50" s="4" t="s">
        <v>18</v>
      </c>
      <c r="K50" s="4">
        <v>44</v>
      </c>
      <c r="L50" s="13">
        <v>0.431372549019608</v>
      </c>
      <c r="M50" s="14">
        <v>49</v>
      </c>
      <c r="N50" s="13">
        <f t="shared" si="3"/>
        <v>0.480392156862745</v>
      </c>
    </row>
    <row r="51" s="11" customFormat="1" ht="12.4" spans="1:14">
      <c r="A51" s="3">
        <v>201002727</v>
      </c>
      <c r="B51" s="4" t="s">
        <v>69</v>
      </c>
      <c r="C51" s="4" t="s">
        <v>15</v>
      </c>
      <c r="D51" s="4" t="s">
        <v>16</v>
      </c>
      <c r="E51" s="4" t="s">
        <v>35</v>
      </c>
      <c r="F51" s="3">
        <v>83.6</v>
      </c>
      <c r="G51" s="4">
        <v>0</v>
      </c>
      <c r="H51" s="4">
        <f t="shared" si="0"/>
        <v>0</v>
      </c>
      <c r="I51" s="4">
        <f t="shared" si="1"/>
        <v>83.6</v>
      </c>
      <c r="J51" s="4" t="s">
        <v>18</v>
      </c>
      <c r="K51" s="4">
        <v>48</v>
      </c>
      <c r="L51" s="13">
        <v>0.470588235294118</v>
      </c>
      <c r="M51" s="14">
        <v>50</v>
      </c>
      <c r="N51" s="13">
        <f t="shared" si="3"/>
        <v>0.490196078431373</v>
      </c>
    </row>
    <row r="52" s="11" customFormat="1" ht="12.4" spans="1:14">
      <c r="A52" s="3">
        <v>201701117</v>
      </c>
      <c r="B52" s="4" t="s">
        <v>70</v>
      </c>
      <c r="C52" s="4" t="s">
        <v>15</v>
      </c>
      <c r="D52" s="4" t="s">
        <v>16</v>
      </c>
      <c r="E52" s="4" t="s">
        <v>35</v>
      </c>
      <c r="F52" s="3">
        <v>83.44</v>
      </c>
      <c r="G52" s="4">
        <v>0</v>
      </c>
      <c r="H52" s="4">
        <f t="shared" si="0"/>
        <v>0</v>
      </c>
      <c r="I52" s="4">
        <f t="shared" si="1"/>
        <v>83.44</v>
      </c>
      <c r="J52" s="4" t="s">
        <v>18</v>
      </c>
      <c r="K52" s="4">
        <v>49</v>
      </c>
      <c r="L52" s="13">
        <v>0.480392156862745</v>
      </c>
      <c r="M52" s="14">
        <v>51</v>
      </c>
      <c r="N52" s="13">
        <f t="shared" si="3"/>
        <v>0.5</v>
      </c>
    </row>
    <row r="53" s="11" customFormat="1" ht="12.4" spans="1:14">
      <c r="A53" s="3">
        <v>201002323</v>
      </c>
      <c r="B53" s="4" t="s">
        <v>71</v>
      </c>
      <c r="C53" s="4" t="s">
        <v>15</v>
      </c>
      <c r="D53" s="4" t="s">
        <v>16</v>
      </c>
      <c r="E53" s="4" t="s">
        <v>35</v>
      </c>
      <c r="F53" s="3">
        <v>81.76</v>
      </c>
      <c r="G53" s="4">
        <v>22</v>
      </c>
      <c r="H53" s="4">
        <f t="shared" si="0"/>
        <v>1.54</v>
      </c>
      <c r="I53" s="4">
        <f t="shared" si="1"/>
        <v>83.3</v>
      </c>
      <c r="J53" s="4" t="s">
        <v>18</v>
      </c>
      <c r="K53" s="4">
        <v>59</v>
      </c>
      <c r="L53" s="13">
        <v>0.57843137254902</v>
      </c>
      <c r="M53" s="14">
        <v>52</v>
      </c>
      <c r="N53" s="13">
        <f t="shared" si="3"/>
        <v>0.509803921568627</v>
      </c>
    </row>
    <row r="54" s="11" customFormat="1" ht="12.4" spans="1:14">
      <c r="A54" s="3">
        <v>200502317</v>
      </c>
      <c r="B54" s="4" t="s">
        <v>72</v>
      </c>
      <c r="C54" s="4" t="s">
        <v>15</v>
      </c>
      <c r="D54" s="4" t="s">
        <v>16</v>
      </c>
      <c r="E54" s="4" t="s">
        <v>20</v>
      </c>
      <c r="F54" s="3">
        <v>82.77</v>
      </c>
      <c r="G54" s="4">
        <v>0</v>
      </c>
      <c r="H54" s="4">
        <f t="shared" si="0"/>
        <v>0</v>
      </c>
      <c r="I54" s="4">
        <f t="shared" si="1"/>
        <v>82.77</v>
      </c>
      <c r="J54" s="4" t="s">
        <v>18</v>
      </c>
      <c r="K54" s="4">
        <v>50</v>
      </c>
      <c r="L54" s="13">
        <v>0.490196078431373</v>
      </c>
      <c r="M54" s="14">
        <v>53</v>
      </c>
      <c r="N54" s="13">
        <f t="shared" si="3"/>
        <v>0.519607843137255</v>
      </c>
    </row>
    <row r="55" s="11" customFormat="1" ht="12.4" spans="1:14">
      <c r="A55" s="3">
        <v>201002520</v>
      </c>
      <c r="B55" s="4" t="s">
        <v>73</v>
      </c>
      <c r="C55" s="4" t="s">
        <v>15</v>
      </c>
      <c r="D55" s="4" t="s">
        <v>16</v>
      </c>
      <c r="E55" s="4" t="s">
        <v>17</v>
      </c>
      <c r="F55" s="3">
        <v>82.19</v>
      </c>
      <c r="G55" s="4">
        <v>8</v>
      </c>
      <c r="H55" s="4">
        <f t="shared" si="0"/>
        <v>0.56</v>
      </c>
      <c r="I55" s="4">
        <f t="shared" si="1"/>
        <v>82.75</v>
      </c>
      <c r="J55" s="4" t="s">
        <v>18</v>
      </c>
      <c r="K55" s="4">
        <v>55</v>
      </c>
      <c r="L55" s="13">
        <v>0.53921568627451</v>
      </c>
      <c r="M55" s="14">
        <v>54</v>
      </c>
      <c r="N55" s="13">
        <f t="shared" si="3"/>
        <v>0.529411764705882</v>
      </c>
    </row>
    <row r="56" s="11" customFormat="1" ht="12.4" spans="1:14">
      <c r="A56" s="3">
        <v>201002212</v>
      </c>
      <c r="B56" s="4" t="s">
        <v>74</v>
      </c>
      <c r="C56" s="4" t="s">
        <v>15</v>
      </c>
      <c r="D56" s="4" t="s">
        <v>16</v>
      </c>
      <c r="E56" s="4" t="s">
        <v>17</v>
      </c>
      <c r="F56" s="3">
        <v>82.61</v>
      </c>
      <c r="G56" s="4">
        <v>0</v>
      </c>
      <c r="H56" s="4">
        <f t="shared" si="0"/>
        <v>0</v>
      </c>
      <c r="I56" s="4">
        <f t="shared" si="1"/>
        <v>82.61</v>
      </c>
      <c r="J56" s="4" t="s">
        <v>18</v>
      </c>
      <c r="K56" s="4">
        <v>52</v>
      </c>
      <c r="L56" s="13">
        <v>0.509803921568627</v>
      </c>
      <c r="M56" s="14">
        <v>55</v>
      </c>
      <c r="N56" s="13">
        <f t="shared" si="3"/>
        <v>0.53921568627451</v>
      </c>
    </row>
    <row r="57" s="11" customFormat="1" ht="12.4" spans="1:14">
      <c r="A57" s="3">
        <v>190303229</v>
      </c>
      <c r="B57" s="4" t="s">
        <v>75</v>
      </c>
      <c r="C57" s="4" t="s">
        <v>15</v>
      </c>
      <c r="D57" s="4" t="s">
        <v>16</v>
      </c>
      <c r="E57" s="4" t="s">
        <v>17</v>
      </c>
      <c r="F57" s="3">
        <v>82.35</v>
      </c>
      <c r="G57" s="4">
        <v>0</v>
      </c>
      <c r="H57" s="4">
        <f t="shared" si="0"/>
        <v>0</v>
      </c>
      <c r="I57" s="4">
        <f t="shared" si="1"/>
        <v>82.35</v>
      </c>
      <c r="J57" s="4" t="s">
        <v>18</v>
      </c>
      <c r="K57" s="4">
        <v>53</v>
      </c>
      <c r="L57" s="13">
        <v>0.519607843137255</v>
      </c>
      <c r="M57" s="14">
        <v>56</v>
      </c>
      <c r="N57" s="13">
        <f t="shared" si="3"/>
        <v>0.549019607843137</v>
      </c>
    </row>
    <row r="58" s="11" customFormat="1" ht="12.4" spans="1:14">
      <c r="A58" s="3">
        <v>201002429</v>
      </c>
      <c r="B58" s="4" t="s">
        <v>76</v>
      </c>
      <c r="C58" s="4" t="s">
        <v>15</v>
      </c>
      <c r="D58" s="4" t="s">
        <v>16</v>
      </c>
      <c r="E58" s="4" t="s">
        <v>35</v>
      </c>
      <c r="F58" s="3">
        <v>82.22</v>
      </c>
      <c r="G58" s="4">
        <v>0</v>
      </c>
      <c r="H58" s="4">
        <f t="shared" si="0"/>
        <v>0</v>
      </c>
      <c r="I58" s="4">
        <f t="shared" si="1"/>
        <v>82.22</v>
      </c>
      <c r="J58" s="4" t="s">
        <v>18</v>
      </c>
      <c r="K58" s="4">
        <v>54</v>
      </c>
      <c r="L58" s="13">
        <v>0.529411764705882</v>
      </c>
      <c r="M58" s="14">
        <v>57</v>
      </c>
      <c r="N58" s="13">
        <f t="shared" si="3"/>
        <v>0.558823529411765</v>
      </c>
    </row>
    <row r="59" s="11" customFormat="1" ht="12.4" spans="1:14">
      <c r="A59" s="3">
        <v>201002228</v>
      </c>
      <c r="B59" s="4" t="s">
        <v>77</v>
      </c>
      <c r="C59" s="4" t="s">
        <v>15</v>
      </c>
      <c r="D59" s="4" t="s">
        <v>16</v>
      </c>
      <c r="E59" s="4" t="s">
        <v>17</v>
      </c>
      <c r="F59" s="3">
        <v>80.85</v>
      </c>
      <c r="G59" s="4">
        <v>17</v>
      </c>
      <c r="H59" s="4">
        <f t="shared" si="0"/>
        <v>1.19</v>
      </c>
      <c r="I59" s="4">
        <f t="shared" si="1"/>
        <v>82.04</v>
      </c>
      <c r="J59" s="4" t="s">
        <v>18</v>
      </c>
      <c r="K59" s="4">
        <v>62</v>
      </c>
      <c r="L59" s="13">
        <v>0.607843137254902</v>
      </c>
      <c r="M59" s="14">
        <v>58</v>
      </c>
      <c r="N59" s="13">
        <f t="shared" si="3"/>
        <v>0.568627450980392</v>
      </c>
    </row>
    <row r="60" s="11" customFormat="1" ht="12.4" spans="1:14">
      <c r="A60" s="3">
        <v>200201527</v>
      </c>
      <c r="B60" s="4" t="s">
        <v>78</v>
      </c>
      <c r="C60" s="4" t="s">
        <v>15</v>
      </c>
      <c r="D60" s="4" t="s">
        <v>16</v>
      </c>
      <c r="E60" s="4" t="s">
        <v>20</v>
      </c>
      <c r="F60" s="3">
        <v>82.03</v>
      </c>
      <c r="G60" s="4">
        <v>0</v>
      </c>
      <c r="H60" s="4">
        <f t="shared" si="0"/>
        <v>0</v>
      </c>
      <c r="I60" s="4">
        <f t="shared" si="1"/>
        <v>82.03</v>
      </c>
      <c r="J60" s="4" t="s">
        <v>18</v>
      </c>
      <c r="K60" s="4">
        <v>56</v>
      </c>
      <c r="L60" s="13">
        <v>0.549019607843137</v>
      </c>
      <c r="M60" s="14">
        <v>59</v>
      </c>
      <c r="N60" s="13">
        <f t="shared" si="3"/>
        <v>0.57843137254902</v>
      </c>
    </row>
    <row r="61" s="11" customFormat="1" ht="12.4" spans="1:14">
      <c r="A61" s="3">
        <v>201002512</v>
      </c>
      <c r="B61" s="4" t="s">
        <v>79</v>
      </c>
      <c r="C61" s="4" t="s">
        <v>15</v>
      </c>
      <c r="D61" s="4" t="s">
        <v>16</v>
      </c>
      <c r="E61" s="4" t="s">
        <v>35</v>
      </c>
      <c r="F61" s="3">
        <v>81.88</v>
      </c>
      <c r="G61" s="4">
        <v>0</v>
      </c>
      <c r="H61" s="4">
        <f t="shared" si="0"/>
        <v>0</v>
      </c>
      <c r="I61" s="4">
        <f t="shared" si="1"/>
        <v>81.88</v>
      </c>
      <c r="J61" s="4" t="s">
        <v>18</v>
      </c>
      <c r="K61" s="4">
        <v>57</v>
      </c>
      <c r="L61" s="13">
        <v>0.558823529411765</v>
      </c>
      <c r="M61" s="14">
        <v>60</v>
      </c>
      <c r="N61" s="13">
        <f t="shared" si="3"/>
        <v>0.588235294117647</v>
      </c>
    </row>
    <row r="62" s="11" customFormat="1" ht="12.4" spans="1:14">
      <c r="A62" s="3">
        <v>200602308</v>
      </c>
      <c r="B62" s="4" t="s">
        <v>80</v>
      </c>
      <c r="C62" s="4" t="s">
        <v>15</v>
      </c>
      <c r="D62" s="4" t="s">
        <v>16</v>
      </c>
      <c r="E62" s="4" t="s">
        <v>17</v>
      </c>
      <c r="F62" s="3">
        <v>81.82</v>
      </c>
      <c r="G62" s="4">
        <v>0</v>
      </c>
      <c r="H62" s="4">
        <f t="shared" si="0"/>
        <v>0</v>
      </c>
      <c r="I62" s="4">
        <f t="shared" si="1"/>
        <v>81.82</v>
      </c>
      <c r="J62" s="4" t="s">
        <v>18</v>
      </c>
      <c r="K62" s="4">
        <v>58</v>
      </c>
      <c r="L62" s="13">
        <v>0.568627450980392</v>
      </c>
      <c r="M62" s="14">
        <v>61</v>
      </c>
      <c r="N62" s="13">
        <f t="shared" si="3"/>
        <v>0.598039215686274</v>
      </c>
    </row>
    <row r="63" s="11" customFormat="1" ht="12.4" spans="1:14">
      <c r="A63" s="3">
        <v>201002311</v>
      </c>
      <c r="B63" s="4" t="s">
        <v>81</v>
      </c>
      <c r="C63" s="4" t="s">
        <v>15</v>
      </c>
      <c r="D63" s="4" t="s">
        <v>16</v>
      </c>
      <c r="E63" s="4" t="s">
        <v>35</v>
      </c>
      <c r="F63" s="3">
        <v>78.19</v>
      </c>
      <c r="G63" s="4">
        <v>44</v>
      </c>
      <c r="H63" s="4">
        <f t="shared" si="0"/>
        <v>3.08</v>
      </c>
      <c r="I63" s="4">
        <f t="shared" si="1"/>
        <v>81.27</v>
      </c>
      <c r="J63" s="4" t="s">
        <v>18</v>
      </c>
      <c r="K63" s="4">
        <v>77</v>
      </c>
      <c r="L63" s="13">
        <v>0.754901960784314</v>
      </c>
      <c r="M63" s="14">
        <v>62</v>
      </c>
      <c r="N63" s="13">
        <f t="shared" si="3"/>
        <v>0.607843137254902</v>
      </c>
    </row>
    <row r="64" s="11" customFormat="1" ht="12.4" spans="1:14">
      <c r="A64" s="3">
        <v>201002114</v>
      </c>
      <c r="B64" s="4" t="s">
        <v>82</v>
      </c>
      <c r="C64" s="4" t="s">
        <v>15</v>
      </c>
      <c r="D64" s="4" t="s">
        <v>16</v>
      </c>
      <c r="E64" s="4" t="s">
        <v>20</v>
      </c>
      <c r="F64" s="3">
        <v>81.23</v>
      </c>
      <c r="G64" s="4">
        <v>0</v>
      </c>
      <c r="H64" s="4">
        <f t="shared" si="0"/>
        <v>0</v>
      </c>
      <c r="I64" s="4">
        <f t="shared" si="1"/>
        <v>81.23</v>
      </c>
      <c r="J64" s="4" t="s">
        <v>18</v>
      </c>
      <c r="K64" s="4">
        <v>61</v>
      </c>
      <c r="L64" s="13">
        <v>0.598039215686274</v>
      </c>
      <c r="M64" s="14">
        <v>63</v>
      </c>
      <c r="N64" s="13">
        <f t="shared" si="3"/>
        <v>0.617647058823529</v>
      </c>
    </row>
    <row r="65" s="11" customFormat="1" ht="12.4" spans="1:14">
      <c r="A65" s="3">
        <v>201002207</v>
      </c>
      <c r="B65" s="4" t="s">
        <v>83</v>
      </c>
      <c r="C65" s="4" t="s">
        <v>15</v>
      </c>
      <c r="D65" s="4" t="s">
        <v>16</v>
      </c>
      <c r="E65" s="4" t="s">
        <v>17</v>
      </c>
      <c r="F65" s="3">
        <v>80.61</v>
      </c>
      <c r="G65" s="4">
        <v>0</v>
      </c>
      <c r="H65" s="4">
        <f t="shared" si="0"/>
        <v>0</v>
      </c>
      <c r="I65" s="4">
        <f t="shared" si="1"/>
        <v>80.61</v>
      </c>
      <c r="J65" s="4" t="s">
        <v>18</v>
      </c>
      <c r="K65" s="4">
        <v>63</v>
      </c>
      <c r="L65" s="13">
        <v>0.617647058823529</v>
      </c>
      <c r="M65" s="14">
        <v>64</v>
      </c>
      <c r="N65" s="13">
        <f t="shared" si="3"/>
        <v>0.627450980392157</v>
      </c>
    </row>
    <row r="66" s="11" customFormat="1" ht="12.4" spans="1:14">
      <c r="A66" s="3">
        <v>201002403</v>
      </c>
      <c r="B66" s="4" t="s">
        <v>84</v>
      </c>
      <c r="C66" s="4" t="s">
        <v>15</v>
      </c>
      <c r="D66" s="4" t="s">
        <v>16</v>
      </c>
      <c r="E66" s="4" t="s">
        <v>35</v>
      </c>
      <c r="F66" s="3">
        <v>80.58</v>
      </c>
      <c r="G66" s="4">
        <v>0</v>
      </c>
      <c r="H66" s="4">
        <f t="shared" ref="H66:H103" si="4">G66*0.07</f>
        <v>0</v>
      </c>
      <c r="I66" s="4">
        <f t="shared" ref="I66:I103" si="5">F66+H66</f>
        <v>80.58</v>
      </c>
      <c r="J66" s="4" t="s">
        <v>18</v>
      </c>
      <c r="K66" s="4">
        <v>64</v>
      </c>
      <c r="L66" s="13">
        <v>0.627450980392157</v>
      </c>
      <c r="M66" s="14">
        <v>65</v>
      </c>
      <c r="N66" s="13">
        <f t="shared" si="3"/>
        <v>0.637254901960784</v>
      </c>
    </row>
    <row r="67" s="11" customFormat="1" ht="12.4" spans="1:14">
      <c r="A67" s="3">
        <v>201002115</v>
      </c>
      <c r="B67" s="4" t="s">
        <v>85</v>
      </c>
      <c r="C67" s="4" t="s">
        <v>15</v>
      </c>
      <c r="D67" s="4" t="s">
        <v>16</v>
      </c>
      <c r="E67" s="4" t="s">
        <v>20</v>
      </c>
      <c r="F67" s="3">
        <v>80.55</v>
      </c>
      <c r="G67" s="4">
        <v>0</v>
      </c>
      <c r="H67" s="4">
        <f t="shared" si="4"/>
        <v>0</v>
      </c>
      <c r="I67" s="4">
        <f t="shared" si="5"/>
        <v>80.55</v>
      </c>
      <c r="J67" s="4" t="s">
        <v>18</v>
      </c>
      <c r="K67" s="4">
        <v>65</v>
      </c>
      <c r="L67" s="13">
        <v>0.637254901960784</v>
      </c>
      <c r="M67" s="14">
        <v>66</v>
      </c>
      <c r="N67" s="13">
        <f t="shared" ref="N67:N103" si="6">M67/102</f>
        <v>0.647058823529412</v>
      </c>
    </row>
    <row r="68" s="11" customFormat="1" ht="12.4" spans="1:14">
      <c r="A68" s="3">
        <v>201002130</v>
      </c>
      <c r="B68" s="4" t="s">
        <v>86</v>
      </c>
      <c r="C68" s="4" t="s">
        <v>15</v>
      </c>
      <c r="D68" s="4" t="s">
        <v>16</v>
      </c>
      <c r="E68" s="4" t="s">
        <v>20</v>
      </c>
      <c r="F68" s="3">
        <v>80.35</v>
      </c>
      <c r="G68" s="4">
        <v>0</v>
      </c>
      <c r="H68" s="4">
        <f t="shared" si="4"/>
        <v>0</v>
      </c>
      <c r="I68" s="4">
        <f t="shared" si="5"/>
        <v>80.35</v>
      </c>
      <c r="J68" s="4" t="s">
        <v>18</v>
      </c>
      <c r="K68" s="4">
        <v>66</v>
      </c>
      <c r="L68" s="13">
        <v>0.647058823529412</v>
      </c>
      <c r="M68" s="14">
        <v>67</v>
      </c>
      <c r="N68" s="13">
        <f t="shared" si="6"/>
        <v>0.656862745098039</v>
      </c>
    </row>
    <row r="69" s="11" customFormat="1" ht="12.4" spans="1:14">
      <c r="A69" s="3">
        <v>201002428</v>
      </c>
      <c r="B69" s="4" t="s">
        <v>87</v>
      </c>
      <c r="C69" s="4" t="s">
        <v>15</v>
      </c>
      <c r="D69" s="4" t="s">
        <v>16</v>
      </c>
      <c r="E69" s="4" t="s">
        <v>35</v>
      </c>
      <c r="F69" s="3">
        <v>80.08</v>
      </c>
      <c r="G69" s="4">
        <v>0</v>
      </c>
      <c r="H69" s="4">
        <f t="shared" si="4"/>
        <v>0</v>
      </c>
      <c r="I69" s="4">
        <f t="shared" si="5"/>
        <v>80.08</v>
      </c>
      <c r="J69" s="4" t="s">
        <v>18</v>
      </c>
      <c r="K69" s="4">
        <v>67</v>
      </c>
      <c r="L69" s="13">
        <v>0.656862745098039</v>
      </c>
      <c r="M69" s="14">
        <v>68</v>
      </c>
      <c r="N69" s="13">
        <f t="shared" si="6"/>
        <v>0.666666666666667</v>
      </c>
    </row>
    <row r="70" s="11" customFormat="1" ht="12.4" spans="1:14">
      <c r="A70" s="3">
        <v>201002101</v>
      </c>
      <c r="B70" s="4" t="s">
        <v>88</v>
      </c>
      <c r="C70" s="4" t="s">
        <v>15</v>
      </c>
      <c r="D70" s="4" t="s">
        <v>16</v>
      </c>
      <c r="E70" s="4" t="s">
        <v>20</v>
      </c>
      <c r="F70" s="3">
        <v>79.95</v>
      </c>
      <c r="G70" s="4">
        <v>0</v>
      </c>
      <c r="H70" s="4">
        <f t="shared" si="4"/>
        <v>0</v>
      </c>
      <c r="I70" s="4">
        <f t="shared" si="5"/>
        <v>79.95</v>
      </c>
      <c r="J70" s="4" t="s">
        <v>18</v>
      </c>
      <c r="K70" s="4">
        <v>68</v>
      </c>
      <c r="L70" s="13">
        <v>0.666666666666667</v>
      </c>
      <c r="M70" s="14">
        <v>69</v>
      </c>
      <c r="N70" s="13">
        <f t="shared" si="6"/>
        <v>0.676470588235294</v>
      </c>
    </row>
    <row r="71" s="11" customFormat="1" ht="12.4" spans="1:14">
      <c r="A71" s="3">
        <v>201002704</v>
      </c>
      <c r="B71" s="4" t="s">
        <v>89</v>
      </c>
      <c r="C71" s="4" t="s">
        <v>15</v>
      </c>
      <c r="D71" s="4" t="s">
        <v>16</v>
      </c>
      <c r="E71" s="4" t="s">
        <v>20</v>
      </c>
      <c r="F71" s="3">
        <v>79.89</v>
      </c>
      <c r="G71" s="4">
        <v>0</v>
      </c>
      <c r="H71" s="4">
        <f t="shared" si="4"/>
        <v>0</v>
      </c>
      <c r="I71" s="4">
        <f t="shared" si="5"/>
        <v>79.89</v>
      </c>
      <c r="J71" s="4" t="s">
        <v>18</v>
      </c>
      <c r="K71" s="4">
        <v>69</v>
      </c>
      <c r="L71" s="13">
        <v>0.676470588235294</v>
      </c>
      <c r="M71" s="14">
        <v>70</v>
      </c>
      <c r="N71" s="13">
        <f t="shared" si="6"/>
        <v>0.686274509803922</v>
      </c>
    </row>
    <row r="72" s="11" customFormat="1" ht="12.4" spans="1:14">
      <c r="A72" s="3">
        <v>201002508</v>
      </c>
      <c r="B72" s="4" t="s">
        <v>90</v>
      </c>
      <c r="C72" s="4" t="s">
        <v>15</v>
      </c>
      <c r="D72" s="4" t="s">
        <v>16</v>
      </c>
      <c r="E72" s="4" t="s">
        <v>20</v>
      </c>
      <c r="F72" s="3">
        <v>79.88</v>
      </c>
      <c r="G72" s="4">
        <v>0</v>
      </c>
      <c r="H72" s="4">
        <f t="shared" si="4"/>
        <v>0</v>
      </c>
      <c r="I72" s="4">
        <f t="shared" si="5"/>
        <v>79.88</v>
      </c>
      <c r="J72" s="4" t="s">
        <v>18</v>
      </c>
      <c r="K72" s="4">
        <v>70</v>
      </c>
      <c r="L72" s="13">
        <v>0.686274509803922</v>
      </c>
      <c r="M72" s="14">
        <v>71</v>
      </c>
      <c r="N72" s="13">
        <f t="shared" si="6"/>
        <v>0.696078431372549</v>
      </c>
    </row>
    <row r="73" s="11" customFormat="1" ht="12.4" spans="1:14">
      <c r="A73" s="3">
        <v>200601309</v>
      </c>
      <c r="B73" s="4" t="s">
        <v>91</v>
      </c>
      <c r="C73" s="4" t="s">
        <v>15</v>
      </c>
      <c r="D73" s="4" t="s">
        <v>16</v>
      </c>
      <c r="E73" s="4" t="s">
        <v>17</v>
      </c>
      <c r="F73" s="3">
        <v>79.83</v>
      </c>
      <c r="G73" s="4">
        <v>0</v>
      </c>
      <c r="H73" s="4">
        <f t="shared" si="4"/>
        <v>0</v>
      </c>
      <c r="I73" s="4">
        <f t="shared" si="5"/>
        <v>79.83</v>
      </c>
      <c r="J73" s="4" t="s">
        <v>18</v>
      </c>
      <c r="K73" s="4">
        <v>71</v>
      </c>
      <c r="L73" s="13">
        <v>0.696078431372549</v>
      </c>
      <c r="M73" s="14">
        <v>72</v>
      </c>
      <c r="N73" s="13">
        <f t="shared" si="6"/>
        <v>0.705882352941177</v>
      </c>
    </row>
    <row r="74" s="11" customFormat="1" ht="12.4" spans="1:14">
      <c r="A74" s="3">
        <v>201002624</v>
      </c>
      <c r="B74" s="4" t="s">
        <v>92</v>
      </c>
      <c r="C74" s="4" t="s">
        <v>15</v>
      </c>
      <c r="D74" s="4" t="s">
        <v>16</v>
      </c>
      <c r="E74" s="4" t="s">
        <v>35</v>
      </c>
      <c r="F74" s="3">
        <v>79.47</v>
      </c>
      <c r="G74" s="4">
        <v>0</v>
      </c>
      <c r="H74" s="4">
        <f t="shared" si="4"/>
        <v>0</v>
      </c>
      <c r="I74" s="4">
        <f t="shared" si="5"/>
        <v>79.47</v>
      </c>
      <c r="J74" s="4" t="s">
        <v>18</v>
      </c>
      <c r="K74" s="4">
        <v>72</v>
      </c>
      <c r="L74" s="13">
        <v>0.705882352941177</v>
      </c>
      <c r="M74" s="14">
        <v>73</v>
      </c>
      <c r="N74" s="13">
        <f t="shared" si="6"/>
        <v>0.715686274509804</v>
      </c>
    </row>
    <row r="75" s="11" customFormat="1" ht="12.4" spans="1:14">
      <c r="A75" s="3">
        <v>190701404</v>
      </c>
      <c r="B75" s="4" t="s">
        <v>93</v>
      </c>
      <c r="C75" s="4" t="s">
        <v>15</v>
      </c>
      <c r="D75" s="4" t="s">
        <v>16</v>
      </c>
      <c r="E75" s="4" t="s">
        <v>20</v>
      </c>
      <c r="F75" s="3">
        <v>79.25</v>
      </c>
      <c r="G75" s="4">
        <v>0</v>
      </c>
      <c r="H75" s="4">
        <f t="shared" si="4"/>
        <v>0</v>
      </c>
      <c r="I75" s="4">
        <f t="shared" si="5"/>
        <v>79.25</v>
      </c>
      <c r="J75" s="4" t="s">
        <v>18</v>
      </c>
      <c r="K75" s="4">
        <v>73</v>
      </c>
      <c r="L75" s="13">
        <v>0.715686274509804</v>
      </c>
      <c r="M75" s="14">
        <v>74</v>
      </c>
      <c r="N75" s="13">
        <f t="shared" si="6"/>
        <v>0.725490196078431</v>
      </c>
    </row>
    <row r="76" s="11" customFormat="1" ht="12.4" spans="1:14">
      <c r="A76" s="3">
        <v>201002116</v>
      </c>
      <c r="B76" s="4" t="s">
        <v>94</v>
      </c>
      <c r="C76" s="4" t="s">
        <v>15</v>
      </c>
      <c r="D76" s="4" t="s">
        <v>16</v>
      </c>
      <c r="E76" s="4" t="s">
        <v>20</v>
      </c>
      <c r="F76" s="3">
        <v>78.88</v>
      </c>
      <c r="G76" s="4">
        <v>0</v>
      </c>
      <c r="H76" s="4">
        <f t="shared" si="4"/>
        <v>0</v>
      </c>
      <c r="I76" s="4">
        <f t="shared" si="5"/>
        <v>78.88</v>
      </c>
      <c r="J76" s="4" t="s">
        <v>18</v>
      </c>
      <c r="K76" s="4">
        <v>74</v>
      </c>
      <c r="L76" s="13">
        <v>0.725490196078431</v>
      </c>
      <c r="M76" s="14">
        <v>75</v>
      </c>
      <c r="N76" s="13">
        <f t="shared" si="6"/>
        <v>0.735294117647059</v>
      </c>
    </row>
    <row r="77" s="11" customFormat="1" ht="12.4" spans="1:14">
      <c r="A77" s="3">
        <v>201002202</v>
      </c>
      <c r="B77" s="4" t="s">
        <v>95</v>
      </c>
      <c r="C77" s="4" t="s">
        <v>15</v>
      </c>
      <c r="D77" s="4" t="s">
        <v>16</v>
      </c>
      <c r="E77" s="4" t="s">
        <v>17</v>
      </c>
      <c r="F77" s="3">
        <v>78.43</v>
      </c>
      <c r="G77" s="4">
        <v>0</v>
      </c>
      <c r="H77" s="4">
        <f t="shared" si="4"/>
        <v>0</v>
      </c>
      <c r="I77" s="4">
        <f t="shared" si="5"/>
        <v>78.43</v>
      </c>
      <c r="J77" s="4" t="s">
        <v>18</v>
      </c>
      <c r="K77" s="4">
        <v>75</v>
      </c>
      <c r="L77" s="13">
        <v>0.735294117647059</v>
      </c>
      <c r="M77" s="14">
        <v>76</v>
      </c>
      <c r="N77" s="13">
        <f t="shared" si="6"/>
        <v>0.745098039215686</v>
      </c>
    </row>
    <row r="78" s="11" customFormat="1" ht="12.4" spans="1:14">
      <c r="A78" s="3">
        <v>201002309</v>
      </c>
      <c r="B78" s="4" t="s">
        <v>96</v>
      </c>
      <c r="C78" s="4" t="s">
        <v>15</v>
      </c>
      <c r="D78" s="4" t="s">
        <v>16</v>
      </c>
      <c r="E78" s="4" t="s">
        <v>35</v>
      </c>
      <c r="F78" s="3">
        <v>77.26</v>
      </c>
      <c r="G78" s="4">
        <v>16</v>
      </c>
      <c r="H78" s="4">
        <f t="shared" si="4"/>
        <v>1.12</v>
      </c>
      <c r="I78" s="4">
        <f t="shared" si="5"/>
        <v>78.38</v>
      </c>
      <c r="J78" s="4" t="s">
        <v>18</v>
      </c>
      <c r="K78" s="4">
        <v>79</v>
      </c>
      <c r="L78" s="13">
        <v>0.774509803921569</v>
      </c>
      <c r="M78" s="14">
        <v>77</v>
      </c>
      <c r="N78" s="13">
        <f t="shared" si="6"/>
        <v>0.754901960784314</v>
      </c>
    </row>
    <row r="79" s="11" customFormat="1" ht="12.4" spans="1:14">
      <c r="A79" s="3">
        <v>190602310</v>
      </c>
      <c r="B79" s="4" t="s">
        <v>97</v>
      </c>
      <c r="C79" s="4" t="s">
        <v>15</v>
      </c>
      <c r="D79" s="4" t="s">
        <v>16</v>
      </c>
      <c r="E79" s="4" t="s">
        <v>17</v>
      </c>
      <c r="F79" s="3">
        <v>78.2</v>
      </c>
      <c r="G79" s="4">
        <v>0</v>
      </c>
      <c r="H79" s="4">
        <f t="shared" si="4"/>
        <v>0</v>
      </c>
      <c r="I79" s="4">
        <f t="shared" si="5"/>
        <v>78.2</v>
      </c>
      <c r="J79" s="4" t="s">
        <v>18</v>
      </c>
      <c r="K79" s="4">
        <v>76</v>
      </c>
      <c r="L79" s="13">
        <v>0.745098039215686</v>
      </c>
      <c r="M79" s="14">
        <v>78</v>
      </c>
      <c r="N79" s="13">
        <f t="shared" si="6"/>
        <v>0.764705882352941</v>
      </c>
    </row>
    <row r="80" s="11" customFormat="1" ht="12.4" spans="1:14">
      <c r="A80" s="3">
        <v>201002415</v>
      </c>
      <c r="B80" s="4" t="s">
        <v>98</v>
      </c>
      <c r="C80" s="4" t="s">
        <v>15</v>
      </c>
      <c r="D80" s="4" t="s">
        <v>16</v>
      </c>
      <c r="E80" s="4" t="s">
        <v>35</v>
      </c>
      <c r="F80" s="3">
        <v>77.48</v>
      </c>
      <c r="G80" s="4">
        <v>0</v>
      </c>
      <c r="H80" s="4">
        <f t="shared" si="4"/>
        <v>0</v>
      </c>
      <c r="I80" s="4">
        <f t="shared" si="5"/>
        <v>77.48</v>
      </c>
      <c r="J80" s="4" t="s">
        <v>18</v>
      </c>
      <c r="K80" s="4">
        <v>78</v>
      </c>
      <c r="L80" s="13">
        <v>0.764705882352941</v>
      </c>
      <c r="M80" s="14">
        <v>79</v>
      </c>
      <c r="N80" s="13">
        <f t="shared" si="6"/>
        <v>0.774509803921569</v>
      </c>
    </row>
    <row r="81" s="11" customFormat="1" ht="12.4" spans="1:14">
      <c r="A81" s="3">
        <v>201002605</v>
      </c>
      <c r="B81" s="4" t="s">
        <v>99</v>
      </c>
      <c r="C81" s="4" t="s">
        <v>15</v>
      </c>
      <c r="D81" s="4" t="s">
        <v>16</v>
      </c>
      <c r="E81" s="4" t="s">
        <v>17</v>
      </c>
      <c r="F81" s="3">
        <v>74.8</v>
      </c>
      <c r="G81" s="4">
        <v>37</v>
      </c>
      <c r="H81" s="4">
        <f t="shared" si="4"/>
        <v>2.59</v>
      </c>
      <c r="I81" s="4">
        <f t="shared" si="5"/>
        <v>77.39</v>
      </c>
      <c r="J81" s="4" t="s">
        <v>18</v>
      </c>
      <c r="K81" s="4">
        <v>86</v>
      </c>
      <c r="L81" s="13">
        <v>0.843137254901961</v>
      </c>
      <c r="M81" s="14">
        <v>80</v>
      </c>
      <c r="N81" s="13">
        <f t="shared" si="6"/>
        <v>0.784313725490196</v>
      </c>
    </row>
    <row r="82" s="11" customFormat="1" ht="12.4" spans="1:14">
      <c r="A82" s="3">
        <v>200411104</v>
      </c>
      <c r="B82" s="4" t="s">
        <v>100</v>
      </c>
      <c r="C82" s="4" t="s">
        <v>15</v>
      </c>
      <c r="D82" s="4" t="s">
        <v>16</v>
      </c>
      <c r="E82" s="4" t="s">
        <v>35</v>
      </c>
      <c r="F82" s="3">
        <v>77.22</v>
      </c>
      <c r="G82" s="4">
        <v>0</v>
      </c>
      <c r="H82" s="4">
        <f t="shared" si="4"/>
        <v>0</v>
      </c>
      <c r="I82" s="4">
        <f t="shared" si="5"/>
        <v>77.22</v>
      </c>
      <c r="J82" s="4" t="s">
        <v>18</v>
      </c>
      <c r="K82" s="4">
        <v>80</v>
      </c>
      <c r="L82" s="13">
        <v>0.784313725490196</v>
      </c>
      <c r="M82" s="14">
        <v>81</v>
      </c>
      <c r="N82" s="13">
        <f t="shared" si="6"/>
        <v>0.794117647058823</v>
      </c>
    </row>
    <row r="83" s="11" customFormat="1" ht="12.4" spans="1:14">
      <c r="A83" s="3">
        <v>201002716</v>
      </c>
      <c r="B83" s="4" t="s">
        <v>101</v>
      </c>
      <c r="C83" s="4" t="s">
        <v>15</v>
      </c>
      <c r="D83" s="4" t="s">
        <v>16</v>
      </c>
      <c r="E83" s="4" t="s">
        <v>35</v>
      </c>
      <c r="F83" s="3">
        <v>76.87</v>
      </c>
      <c r="G83" s="4">
        <v>0</v>
      </c>
      <c r="H83" s="4">
        <f t="shared" si="4"/>
        <v>0</v>
      </c>
      <c r="I83" s="4">
        <f t="shared" si="5"/>
        <v>76.87</v>
      </c>
      <c r="J83" s="4" t="s">
        <v>18</v>
      </c>
      <c r="K83" s="4">
        <v>81</v>
      </c>
      <c r="L83" s="13">
        <v>0.794117647058823</v>
      </c>
      <c r="M83" s="14">
        <v>82</v>
      </c>
      <c r="N83" s="13">
        <f t="shared" si="6"/>
        <v>0.803921568627451</v>
      </c>
    </row>
    <row r="84" s="11" customFormat="1" ht="12.4" spans="1:14">
      <c r="A84" s="3">
        <v>201002509</v>
      </c>
      <c r="B84" s="4" t="s">
        <v>102</v>
      </c>
      <c r="C84" s="4" t="s">
        <v>15</v>
      </c>
      <c r="D84" s="4" t="s">
        <v>16</v>
      </c>
      <c r="E84" s="4" t="s">
        <v>17</v>
      </c>
      <c r="F84" s="3">
        <v>76.72</v>
      </c>
      <c r="G84" s="4">
        <v>0</v>
      </c>
      <c r="H84" s="4">
        <f t="shared" si="4"/>
        <v>0</v>
      </c>
      <c r="I84" s="4">
        <f t="shared" si="5"/>
        <v>76.72</v>
      </c>
      <c r="J84" s="4" t="s">
        <v>18</v>
      </c>
      <c r="K84" s="4">
        <v>82</v>
      </c>
      <c r="L84" s="13">
        <v>0.803921568627451</v>
      </c>
      <c r="M84" s="14">
        <v>83</v>
      </c>
      <c r="N84" s="13">
        <f t="shared" si="6"/>
        <v>0.813725490196078</v>
      </c>
    </row>
    <row r="85" s="11" customFormat="1" ht="12.4" spans="1:14">
      <c r="A85" s="3">
        <v>201002210</v>
      </c>
      <c r="B85" s="4" t="s">
        <v>103</v>
      </c>
      <c r="C85" s="4" t="s">
        <v>15</v>
      </c>
      <c r="D85" s="4" t="s">
        <v>16</v>
      </c>
      <c r="E85" s="4" t="s">
        <v>17</v>
      </c>
      <c r="F85" s="3">
        <v>75.59</v>
      </c>
      <c r="G85" s="4">
        <v>0</v>
      </c>
      <c r="H85" s="4">
        <f t="shared" si="4"/>
        <v>0</v>
      </c>
      <c r="I85" s="4">
        <f t="shared" si="5"/>
        <v>75.59</v>
      </c>
      <c r="J85" s="4" t="s">
        <v>18</v>
      </c>
      <c r="K85" s="4">
        <v>83</v>
      </c>
      <c r="L85" s="13">
        <v>0.813725490196078</v>
      </c>
      <c r="M85" s="14">
        <v>84</v>
      </c>
      <c r="N85" s="13">
        <f t="shared" si="6"/>
        <v>0.823529411764706</v>
      </c>
    </row>
    <row r="86" s="11" customFormat="1" ht="12.4" spans="1:14">
      <c r="A86" s="3">
        <v>201002708</v>
      </c>
      <c r="B86" s="4" t="s">
        <v>104</v>
      </c>
      <c r="C86" s="4" t="s">
        <v>15</v>
      </c>
      <c r="D86" s="4" t="s">
        <v>16</v>
      </c>
      <c r="E86" s="4" t="s">
        <v>20</v>
      </c>
      <c r="F86" s="3">
        <v>75.43</v>
      </c>
      <c r="G86" s="4">
        <v>0</v>
      </c>
      <c r="H86" s="4">
        <f t="shared" si="4"/>
        <v>0</v>
      </c>
      <c r="I86" s="4">
        <f t="shared" si="5"/>
        <v>75.43</v>
      </c>
      <c r="J86" s="4" t="s">
        <v>18</v>
      </c>
      <c r="K86" s="4">
        <v>84</v>
      </c>
      <c r="L86" s="13">
        <v>0.823529411764706</v>
      </c>
      <c r="M86" s="14">
        <v>85</v>
      </c>
      <c r="N86" s="13">
        <f t="shared" si="6"/>
        <v>0.833333333333333</v>
      </c>
    </row>
    <row r="87" s="11" customFormat="1" ht="12.4" spans="1:14">
      <c r="A87" s="3">
        <v>200601313</v>
      </c>
      <c r="B87" s="4" t="s">
        <v>105</v>
      </c>
      <c r="C87" s="4" t="s">
        <v>15</v>
      </c>
      <c r="D87" s="4" t="s">
        <v>16</v>
      </c>
      <c r="E87" s="4" t="s">
        <v>35</v>
      </c>
      <c r="F87" s="3">
        <v>75.04</v>
      </c>
      <c r="G87" s="4">
        <v>0</v>
      </c>
      <c r="H87" s="4">
        <f t="shared" si="4"/>
        <v>0</v>
      </c>
      <c r="I87" s="4">
        <f t="shared" si="5"/>
        <v>75.04</v>
      </c>
      <c r="J87" s="4" t="s">
        <v>18</v>
      </c>
      <c r="K87" s="4">
        <v>85</v>
      </c>
      <c r="L87" s="13">
        <v>0.833333333333333</v>
      </c>
      <c r="M87" s="14">
        <v>86</v>
      </c>
      <c r="N87" s="13">
        <f t="shared" si="6"/>
        <v>0.843137254901961</v>
      </c>
    </row>
    <row r="88" s="11" customFormat="1" ht="12.4" spans="1:14">
      <c r="A88" s="3">
        <v>201002604</v>
      </c>
      <c r="B88" s="4" t="s">
        <v>106</v>
      </c>
      <c r="C88" s="4" t="s">
        <v>15</v>
      </c>
      <c r="D88" s="4" t="s">
        <v>16</v>
      </c>
      <c r="E88" s="4" t="s">
        <v>35</v>
      </c>
      <c r="F88" s="3">
        <v>71.18</v>
      </c>
      <c r="G88" s="4">
        <v>42</v>
      </c>
      <c r="H88" s="4">
        <f t="shared" si="4"/>
        <v>2.94</v>
      </c>
      <c r="I88" s="4">
        <f t="shared" si="5"/>
        <v>74.12</v>
      </c>
      <c r="J88" s="4" t="s">
        <v>107</v>
      </c>
      <c r="K88" s="4">
        <v>95</v>
      </c>
      <c r="L88" s="13">
        <v>0.931372549019608</v>
      </c>
      <c r="M88" s="14">
        <v>87</v>
      </c>
      <c r="N88" s="13">
        <f t="shared" si="6"/>
        <v>0.852941176470588</v>
      </c>
    </row>
    <row r="89" s="11" customFormat="1" ht="12.4" spans="1:14">
      <c r="A89" s="3">
        <v>190701109</v>
      </c>
      <c r="B89" s="4" t="s">
        <v>108</v>
      </c>
      <c r="C89" s="4" t="s">
        <v>15</v>
      </c>
      <c r="D89" s="4" t="s">
        <v>16</v>
      </c>
      <c r="E89" s="4" t="s">
        <v>17</v>
      </c>
      <c r="F89" s="3">
        <v>73.87</v>
      </c>
      <c r="G89" s="4">
        <v>0</v>
      </c>
      <c r="H89" s="4">
        <f t="shared" si="4"/>
        <v>0</v>
      </c>
      <c r="I89" s="4">
        <f t="shared" si="5"/>
        <v>73.87</v>
      </c>
      <c r="J89" s="4" t="s">
        <v>18</v>
      </c>
      <c r="K89" s="4">
        <v>87</v>
      </c>
      <c r="L89" s="13">
        <v>0.852941176470588</v>
      </c>
      <c r="M89" s="14">
        <v>88</v>
      </c>
      <c r="N89" s="13">
        <f t="shared" si="6"/>
        <v>0.862745098039216</v>
      </c>
    </row>
    <row r="90" s="11" customFormat="1" ht="12.4" spans="1:14">
      <c r="A90" s="3">
        <v>190303208</v>
      </c>
      <c r="B90" s="4" t="s">
        <v>109</v>
      </c>
      <c r="C90" s="4" t="s">
        <v>15</v>
      </c>
      <c r="D90" s="4" t="s">
        <v>16</v>
      </c>
      <c r="E90" s="4" t="s">
        <v>17</v>
      </c>
      <c r="F90" s="3">
        <v>73.81</v>
      </c>
      <c r="G90" s="4">
        <v>0</v>
      </c>
      <c r="H90" s="4">
        <f t="shared" si="4"/>
        <v>0</v>
      </c>
      <c r="I90" s="4">
        <f t="shared" si="5"/>
        <v>73.81</v>
      </c>
      <c r="J90" s="4" t="s">
        <v>107</v>
      </c>
      <c r="K90" s="4">
        <v>88</v>
      </c>
      <c r="L90" s="13">
        <v>0.862745098039216</v>
      </c>
      <c r="M90" s="14">
        <v>89</v>
      </c>
      <c r="N90" s="13">
        <f t="shared" si="6"/>
        <v>0.872549019607843</v>
      </c>
    </row>
    <row r="91" s="11" customFormat="1" ht="12.4" spans="1:14">
      <c r="A91" s="3">
        <v>201002312</v>
      </c>
      <c r="B91" s="4" t="s">
        <v>110</v>
      </c>
      <c r="C91" s="4" t="s">
        <v>15</v>
      </c>
      <c r="D91" s="4" t="s">
        <v>16</v>
      </c>
      <c r="E91" s="4" t="s">
        <v>35</v>
      </c>
      <c r="F91" s="3">
        <v>73.35</v>
      </c>
      <c r="G91" s="4">
        <v>0</v>
      </c>
      <c r="H91" s="4">
        <f t="shared" si="4"/>
        <v>0</v>
      </c>
      <c r="I91" s="4">
        <f t="shared" si="5"/>
        <v>73.35</v>
      </c>
      <c r="J91" s="4" t="s">
        <v>18</v>
      </c>
      <c r="K91" s="4">
        <v>89</v>
      </c>
      <c r="L91" s="13">
        <v>0.872549019607843</v>
      </c>
      <c r="M91" s="14">
        <v>90</v>
      </c>
      <c r="N91" s="13">
        <f t="shared" si="6"/>
        <v>0.882352941176471</v>
      </c>
    </row>
    <row r="92" s="11" customFormat="1" ht="12.4" spans="1:14">
      <c r="A92" s="3">
        <v>201002721</v>
      </c>
      <c r="B92" s="4" t="s">
        <v>111</v>
      </c>
      <c r="C92" s="4" t="s">
        <v>15</v>
      </c>
      <c r="D92" s="4" t="s">
        <v>16</v>
      </c>
      <c r="E92" s="4" t="s">
        <v>20</v>
      </c>
      <c r="F92" s="3">
        <v>72.78</v>
      </c>
      <c r="G92" s="4">
        <v>0</v>
      </c>
      <c r="H92" s="4">
        <f t="shared" si="4"/>
        <v>0</v>
      </c>
      <c r="I92" s="4">
        <f t="shared" si="5"/>
        <v>72.78</v>
      </c>
      <c r="J92" s="4" t="s">
        <v>18</v>
      </c>
      <c r="K92" s="4">
        <v>90</v>
      </c>
      <c r="L92" s="13">
        <v>0.882352941176471</v>
      </c>
      <c r="M92" s="14">
        <v>91</v>
      </c>
      <c r="N92" s="13">
        <f t="shared" si="6"/>
        <v>0.892156862745098</v>
      </c>
    </row>
    <row r="93" s="11" customFormat="1" ht="12.4" spans="1:14">
      <c r="A93" s="3">
        <v>201002315</v>
      </c>
      <c r="B93" s="4" t="s">
        <v>112</v>
      </c>
      <c r="C93" s="4" t="s">
        <v>15</v>
      </c>
      <c r="D93" s="4" t="s">
        <v>16</v>
      </c>
      <c r="E93" s="4" t="s">
        <v>35</v>
      </c>
      <c r="F93" s="3">
        <v>72.46</v>
      </c>
      <c r="G93" s="4">
        <v>0</v>
      </c>
      <c r="H93" s="4">
        <f t="shared" si="4"/>
        <v>0</v>
      </c>
      <c r="I93" s="4">
        <f t="shared" si="5"/>
        <v>72.46</v>
      </c>
      <c r="J93" s="4" t="s">
        <v>18</v>
      </c>
      <c r="K93" s="4">
        <v>91</v>
      </c>
      <c r="L93" s="13">
        <v>0.892156862745098</v>
      </c>
      <c r="M93" s="14">
        <v>92</v>
      </c>
      <c r="N93" s="13">
        <f t="shared" si="6"/>
        <v>0.901960784313726</v>
      </c>
    </row>
    <row r="94" s="11" customFormat="1" ht="12.4" spans="1:14">
      <c r="A94" s="3">
        <v>200601425</v>
      </c>
      <c r="B94" s="4" t="s">
        <v>113</v>
      </c>
      <c r="C94" s="4" t="s">
        <v>15</v>
      </c>
      <c r="D94" s="4" t="s">
        <v>16</v>
      </c>
      <c r="E94" s="4" t="s">
        <v>20</v>
      </c>
      <c r="F94" s="3">
        <v>72.14</v>
      </c>
      <c r="G94" s="4">
        <v>0</v>
      </c>
      <c r="H94" s="4">
        <f t="shared" si="4"/>
        <v>0</v>
      </c>
      <c r="I94" s="4">
        <f t="shared" si="5"/>
        <v>72.14</v>
      </c>
      <c r="J94" s="4" t="s">
        <v>18</v>
      </c>
      <c r="K94" s="4">
        <v>92</v>
      </c>
      <c r="L94" s="13">
        <v>0.901960784313726</v>
      </c>
      <c r="M94" s="14">
        <v>93</v>
      </c>
      <c r="N94" s="13">
        <f t="shared" si="6"/>
        <v>0.911764705882353</v>
      </c>
    </row>
    <row r="95" s="11" customFormat="1" ht="12.4" spans="1:14">
      <c r="A95" s="3">
        <v>201002418</v>
      </c>
      <c r="B95" s="4" t="s">
        <v>114</v>
      </c>
      <c r="C95" s="4" t="s">
        <v>15</v>
      </c>
      <c r="D95" s="4" t="s">
        <v>16</v>
      </c>
      <c r="E95" s="4" t="s">
        <v>35</v>
      </c>
      <c r="F95" s="3">
        <v>71.38</v>
      </c>
      <c r="G95" s="4">
        <v>0</v>
      </c>
      <c r="H95" s="4">
        <f t="shared" si="4"/>
        <v>0</v>
      </c>
      <c r="I95" s="4">
        <f t="shared" si="5"/>
        <v>71.38</v>
      </c>
      <c r="J95" s="4" t="s">
        <v>18</v>
      </c>
      <c r="K95" s="4">
        <v>93</v>
      </c>
      <c r="L95" s="13">
        <v>0.911764705882353</v>
      </c>
      <c r="M95" s="14">
        <v>94</v>
      </c>
      <c r="N95" s="13">
        <f t="shared" si="6"/>
        <v>0.92156862745098</v>
      </c>
    </row>
    <row r="96" s="11" customFormat="1" ht="12.4" spans="1:14">
      <c r="A96" s="3">
        <v>201002720</v>
      </c>
      <c r="B96" s="4" t="s">
        <v>115</v>
      </c>
      <c r="C96" s="4" t="s">
        <v>15</v>
      </c>
      <c r="D96" s="4" t="s">
        <v>16</v>
      </c>
      <c r="E96" s="4" t="s">
        <v>20</v>
      </c>
      <c r="F96" s="3">
        <v>71.23</v>
      </c>
      <c r="G96" s="4">
        <v>0</v>
      </c>
      <c r="H96" s="4">
        <f t="shared" si="4"/>
        <v>0</v>
      </c>
      <c r="I96" s="4">
        <f t="shared" si="5"/>
        <v>71.23</v>
      </c>
      <c r="J96" s="4" t="s">
        <v>107</v>
      </c>
      <c r="K96" s="4">
        <v>94</v>
      </c>
      <c r="L96" s="13">
        <v>0.92156862745098</v>
      </c>
      <c r="M96" s="14">
        <v>95</v>
      </c>
      <c r="N96" s="13">
        <f t="shared" si="6"/>
        <v>0.931372549019608</v>
      </c>
    </row>
    <row r="97" s="11" customFormat="1" ht="12.4" spans="1:14">
      <c r="A97" s="3">
        <v>201002702</v>
      </c>
      <c r="B97" s="4" t="s">
        <v>116</v>
      </c>
      <c r="C97" s="4" t="s">
        <v>15</v>
      </c>
      <c r="D97" s="4" t="s">
        <v>16</v>
      </c>
      <c r="E97" s="4" t="s">
        <v>20</v>
      </c>
      <c r="F97" s="3">
        <v>70.91</v>
      </c>
      <c r="G97" s="4">
        <v>0</v>
      </c>
      <c r="H97" s="4">
        <f t="shared" si="4"/>
        <v>0</v>
      </c>
      <c r="I97" s="4">
        <f t="shared" si="5"/>
        <v>70.91</v>
      </c>
      <c r="J97" s="4" t="s">
        <v>18</v>
      </c>
      <c r="K97" s="4">
        <v>96</v>
      </c>
      <c r="L97" s="13">
        <v>0.941176470588235</v>
      </c>
      <c r="M97" s="14">
        <v>96</v>
      </c>
      <c r="N97" s="13">
        <f t="shared" si="6"/>
        <v>0.941176470588235</v>
      </c>
    </row>
    <row r="98" s="11" customFormat="1" ht="12.4" spans="1:14">
      <c r="A98" s="3">
        <v>201002619</v>
      </c>
      <c r="B98" s="4" t="s">
        <v>117</v>
      </c>
      <c r="C98" s="4" t="s">
        <v>15</v>
      </c>
      <c r="D98" s="4" t="s">
        <v>16</v>
      </c>
      <c r="E98" s="4" t="s">
        <v>17</v>
      </c>
      <c r="F98" s="3">
        <v>70.87</v>
      </c>
      <c r="G98" s="4">
        <v>0</v>
      </c>
      <c r="H98" s="4">
        <f t="shared" si="4"/>
        <v>0</v>
      </c>
      <c r="I98" s="4">
        <f t="shared" si="5"/>
        <v>70.87</v>
      </c>
      <c r="J98" s="4" t="s">
        <v>18</v>
      </c>
      <c r="K98" s="4">
        <v>97</v>
      </c>
      <c r="L98" s="13">
        <v>0.950980392156863</v>
      </c>
      <c r="M98" s="14">
        <v>97</v>
      </c>
      <c r="N98" s="13">
        <f t="shared" si="6"/>
        <v>0.950980392156863</v>
      </c>
    </row>
    <row r="99" s="11" customFormat="1" ht="12.4" spans="1:14">
      <c r="A99" s="3">
        <v>201002621</v>
      </c>
      <c r="B99" s="4" t="s">
        <v>118</v>
      </c>
      <c r="C99" s="4" t="s">
        <v>15</v>
      </c>
      <c r="D99" s="4" t="s">
        <v>16</v>
      </c>
      <c r="E99" s="4" t="s">
        <v>20</v>
      </c>
      <c r="F99" s="3">
        <v>70.75</v>
      </c>
      <c r="G99" s="4">
        <v>0</v>
      </c>
      <c r="H99" s="4">
        <f t="shared" si="4"/>
        <v>0</v>
      </c>
      <c r="I99" s="4">
        <f t="shared" si="5"/>
        <v>70.75</v>
      </c>
      <c r="J99" s="4" t="s">
        <v>107</v>
      </c>
      <c r="K99" s="4">
        <v>98</v>
      </c>
      <c r="L99" s="13">
        <v>0.96078431372549</v>
      </c>
      <c r="M99" s="14">
        <v>98</v>
      </c>
      <c r="N99" s="13">
        <f t="shared" si="6"/>
        <v>0.96078431372549</v>
      </c>
    </row>
    <row r="100" s="11" customFormat="1" ht="12.4" spans="1:14">
      <c r="A100" s="3">
        <v>201002717</v>
      </c>
      <c r="B100" s="4" t="s">
        <v>119</v>
      </c>
      <c r="C100" s="4" t="s">
        <v>15</v>
      </c>
      <c r="D100" s="4" t="s">
        <v>16</v>
      </c>
      <c r="E100" s="4" t="s">
        <v>35</v>
      </c>
      <c r="F100" s="3">
        <v>70.7</v>
      </c>
      <c r="G100" s="4">
        <v>0</v>
      </c>
      <c r="H100" s="4">
        <f t="shared" si="4"/>
        <v>0</v>
      </c>
      <c r="I100" s="4">
        <f t="shared" si="5"/>
        <v>70.7</v>
      </c>
      <c r="J100" s="4" t="s">
        <v>107</v>
      </c>
      <c r="K100" s="4">
        <v>99</v>
      </c>
      <c r="L100" s="13">
        <v>0.970588235294118</v>
      </c>
      <c r="M100" s="14">
        <v>99</v>
      </c>
      <c r="N100" s="13">
        <f t="shared" si="6"/>
        <v>0.970588235294118</v>
      </c>
    </row>
    <row r="101" s="11" customFormat="1" ht="12.4" spans="1:14">
      <c r="A101" s="3">
        <v>201002630</v>
      </c>
      <c r="B101" s="4" t="s">
        <v>120</v>
      </c>
      <c r="C101" s="4" t="s">
        <v>15</v>
      </c>
      <c r="D101" s="4" t="s">
        <v>16</v>
      </c>
      <c r="E101" s="4" t="s">
        <v>17</v>
      </c>
      <c r="F101" s="3">
        <v>66.74</v>
      </c>
      <c r="G101" s="4">
        <v>30</v>
      </c>
      <c r="H101" s="4">
        <f t="shared" si="4"/>
        <v>2.1</v>
      </c>
      <c r="I101" s="4">
        <f t="shared" si="5"/>
        <v>68.84</v>
      </c>
      <c r="J101" s="4" t="s">
        <v>107</v>
      </c>
      <c r="K101" s="4">
        <v>100</v>
      </c>
      <c r="L101" s="13">
        <v>0.980392156862745</v>
      </c>
      <c r="M101" s="14">
        <v>100</v>
      </c>
      <c r="N101" s="13">
        <f t="shared" si="6"/>
        <v>0.980392156862745</v>
      </c>
    </row>
    <row r="102" s="11" customFormat="1" ht="12.4" spans="1:14">
      <c r="A102" s="3">
        <v>201002310</v>
      </c>
      <c r="B102" s="4" t="s">
        <v>121</v>
      </c>
      <c r="C102" s="4" t="s">
        <v>15</v>
      </c>
      <c r="D102" s="4" t="s">
        <v>16</v>
      </c>
      <c r="E102" s="4" t="s">
        <v>35</v>
      </c>
      <c r="F102" s="3">
        <v>65.96</v>
      </c>
      <c r="G102" s="4">
        <v>24</v>
      </c>
      <c r="H102" s="4">
        <f t="shared" si="4"/>
        <v>1.68</v>
      </c>
      <c r="I102" s="4">
        <f t="shared" si="5"/>
        <v>67.64</v>
      </c>
      <c r="J102" s="4" t="s">
        <v>107</v>
      </c>
      <c r="K102" s="4">
        <v>101</v>
      </c>
      <c r="L102" s="13">
        <v>0.990196078431373</v>
      </c>
      <c r="M102" s="14">
        <v>101</v>
      </c>
      <c r="N102" s="13">
        <f t="shared" si="6"/>
        <v>0.990196078431373</v>
      </c>
    </row>
    <row r="103" s="11" customFormat="1" ht="12.4" spans="1:14">
      <c r="A103" s="3">
        <v>201002416</v>
      </c>
      <c r="B103" s="4" t="s">
        <v>122</v>
      </c>
      <c r="C103" s="4" t="s">
        <v>15</v>
      </c>
      <c r="D103" s="4" t="s">
        <v>16</v>
      </c>
      <c r="E103" s="4" t="s">
        <v>17</v>
      </c>
      <c r="F103" s="3">
        <v>50.55</v>
      </c>
      <c r="G103" s="4">
        <v>0</v>
      </c>
      <c r="H103" s="4">
        <f t="shared" si="4"/>
        <v>0</v>
      </c>
      <c r="I103" s="4">
        <f t="shared" si="5"/>
        <v>50.55</v>
      </c>
      <c r="J103" s="4" t="s">
        <v>107</v>
      </c>
      <c r="K103" s="4">
        <v>102</v>
      </c>
      <c r="L103" s="13">
        <v>1</v>
      </c>
      <c r="M103" s="14">
        <v>102</v>
      </c>
      <c r="N103" s="13">
        <f t="shared" si="6"/>
        <v>1</v>
      </c>
    </row>
  </sheetData>
  <sortState ref="A2:O103">
    <sortCondition ref="I2" descending="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workbookViewId="0">
      <selection activeCell="K1" sqref="K$1:K$1048576"/>
    </sheetView>
  </sheetViews>
  <sheetFormatPr defaultColWidth="9" defaultRowHeight="15"/>
  <cols>
    <col min="1" max="1" width="9.25"/>
    <col min="12" max="12" width="10.125"/>
    <col min="13" max="13" width="11.25" customWidth="1"/>
    <col min="14" max="14" width="13.125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7" t="s">
        <v>12</v>
      </c>
      <c r="N1" s="6" t="s">
        <v>13</v>
      </c>
    </row>
    <row r="2" spans="1:14">
      <c r="A2" s="3">
        <v>190303107</v>
      </c>
      <c r="B2" s="4" t="s">
        <v>123</v>
      </c>
      <c r="C2" s="4" t="s">
        <v>15</v>
      </c>
      <c r="D2" s="4" t="s">
        <v>124</v>
      </c>
      <c r="E2" s="4" t="s">
        <v>125</v>
      </c>
      <c r="F2" s="4" t="s">
        <v>126</v>
      </c>
      <c r="G2" s="4">
        <v>100</v>
      </c>
      <c r="H2" s="5">
        <f t="shared" ref="H2:H34" si="0">G2*0.07</f>
        <v>7</v>
      </c>
      <c r="I2" s="5">
        <f t="shared" ref="I2:I34" si="1">F2+H2</f>
        <v>100.4</v>
      </c>
      <c r="J2" s="10" t="s">
        <v>18</v>
      </c>
      <c r="K2" s="5">
        <v>1</v>
      </c>
      <c r="L2" s="8">
        <f t="shared" ref="L2:L34" si="2">K2/33</f>
        <v>0.0303030303030303</v>
      </c>
      <c r="M2" s="5">
        <v>1</v>
      </c>
      <c r="N2" s="8">
        <f>M2/33</f>
        <v>0.0303030303030303</v>
      </c>
    </row>
    <row r="3" spans="1:14">
      <c r="A3" s="3">
        <v>201002226</v>
      </c>
      <c r="B3" s="4" t="s">
        <v>127</v>
      </c>
      <c r="C3" s="4" t="s">
        <v>15</v>
      </c>
      <c r="D3" s="4" t="s">
        <v>124</v>
      </c>
      <c r="E3" s="4" t="s">
        <v>125</v>
      </c>
      <c r="F3" s="4" t="s">
        <v>128</v>
      </c>
      <c r="G3" s="4">
        <v>100</v>
      </c>
      <c r="H3" s="5">
        <f t="shared" si="0"/>
        <v>7</v>
      </c>
      <c r="I3" s="5">
        <f t="shared" si="1"/>
        <v>100.08</v>
      </c>
      <c r="J3" s="10" t="s">
        <v>18</v>
      </c>
      <c r="K3" s="5">
        <v>2</v>
      </c>
      <c r="L3" s="8">
        <f t="shared" si="2"/>
        <v>0.0606060606060606</v>
      </c>
      <c r="M3" s="5">
        <v>2</v>
      </c>
      <c r="N3" s="8">
        <f t="shared" ref="N3:N34" si="3">M3/33</f>
        <v>0.0606060606060606</v>
      </c>
    </row>
    <row r="4" spans="1:14">
      <c r="A4" s="3">
        <v>200701205</v>
      </c>
      <c r="B4" s="4" t="s">
        <v>129</v>
      </c>
      <c r="C4" s="4" t="s">
        <v>15</v>
      </c>
      <c r="D4" s="4" t="s">
        <v>124</v>
      </c>
      <c r="E4" s="4" t="s">
        <v>125</v>
      </c>
      <c r="F4" s="4" t="s">
        <v>130</v>
      </c>
      <c r="G4" s="4">
        <v>100</v>
      </c>
      <c r="H4" s="5">
        <f t="shared" si="0"/>
        <v>7</v>
      </c>
      <c r="I4" s="5">
        <f t="shared" si="1"/>
        <v>97.72</v>
      </c>
      <c r="J4" s="10" t="s">
        <v>18</v>
      </c>
      <c r="K4" s="5">
        <v>5</v>
      </c>
      <c r="L4" s="8">
        <f t="shared" si="2"/>
        <v>0.151515151515152</v>
      </c>
      <c r="M4" s="5">
        <v>3</v>
      </c>
      <c r="N4" s="8">
        <f t="shared" si="3"/>
        <v>0.0909090909090909</v>
      </c>
    </row>
    <row r="5" spans="1:14">
      <c r="A5" s="3">
        <v>200502215</v>
      </c>
      <c r="B5" s="4" t="s">
        <v>131</v>
      </c>
      <c r="C5" s="4" t="s">
        <v>15</v>
      </c>
      <c r="D5" s="4" t="s">
        <v>124</v>
      </c>
      <c r="E5" s="4" t="s">
        <v>125</v>
      </c>
      <c r="F5" s="4" t="s">
        <v>132</v>
      </c>
      <c r="G5" s="4">
        <v>99</v>
      </c>
      <c r="H5" s="5">
        <f t="shared" si="0"/>
        <v>6.93</v>
      </c>
      <c r="I5" s="5">
        <f t="shared" si="1"/>
        <v>97.62</v>
      </c>
      <c r="J5" s="10" t="s">
        <v>18</v>
      </c>
      <c r="K5" s="5">
        <v>6</v>
      </c>
      <c r="L5" s="8">
        <f t="shared" si="2"/>
        <v>0.181818181818182</v>
      </c>
      <c r="M5" s="5">
        <v>4</v>
      </c>
      <c r="N5" s="8">
        <f t="shared" si="3"/>
        <v>0.121212121212121</v>
      </c>
    </row>
    <row r="6" spans="1:14">
      <c r="A6" s="3">
        <v>201002224</v>
      </c>
      <c r="B6" s="4" t="s">
        <v>133</v>
      </c>
      <c r="C6" s="4" t="s">
        <v>15</v>
      </c>
      <c r="D6" s="4" t="s">
        <v>124</v>
      </c>
      <c r="E6" s="4" t="s">
        <v>125</v>
      </c>
      <c r="F6" s="4" t="s">
        <v>134</v>
      </c>
      <c r="G6" s="4">
        <v>100</v>
      </c>
      <c r="H6" s="5">
        <f t="shared" si="0"/>
        <v>7</v>
      </c>
      <c r="I6" s="5">
        <f t="shared" si="1"/>
        <v>97.09</v>
      </c>
      <c r="J6" s="10" t="s">
        <v>18</v>
      </c>
      <c r="K6" s="5">
        <v>9</v>
      </c>
      <c r="L6" s="8">
        <f t="shared" si="2"/>
        <v>0.272727272727273</v>
      </c>
      <c r="M6" s="5">
        <v>5</v>
      </c>
      <c r="N6" s="8">
        <f t="shared" si="3"/>
        <v>0.151515151515152</v>
      </c>
    </row>
    <row r="7" spans="1:14">
      <c r="A7" s="3">
        <v>201002308</v>
      </c>
      <c r="B7" s="4" t="s">
        <v>135</v>
      </c>
      <c r="C7" s="4" t="s">
        <v>15</v>
      </c>
      <c r="D7" s="4" t="s">
        <v>124</v>
      </c>
      <c r="E7" s="4" t="s">
        <v>125</v>
      </c>
      <c r="F7" s="4" t="s">
        <v>136</v>
      </c>
      <c r="G7" s="4">
        <v>81</v>
      </c>
      <c r="H7" s="5">
        <f t="shared" si="0"/>
        <v>5.67</v>
      </c>
      <c r="I7" s="5">
        <f t="shared" si="1"/>
        <v>96.96</v>
      </c>
      <c r="J7" s="10" t="s">
        <v>18</v>
      </c>
      <c r="K7" s="5">
        <v>3</v>
      </c>
      <c r="L7" s="8">
        <f t="shared" si="2"/>
        <v>0.0909090909090909</v>
      </c>
      <c r="M7" s="5">
        <v>6</v>
      </c>
      <c r="N7" s="8">
        <f t="shared" si="3"/>
        <v>0.181818181818182</v>
      </c>
    </row>
    <row r="8" spans="1:14">
      <c r="A8" s="3">
        <v>201002302</v>
      </c>
      <c r="B8" s="4" t="s">
        <v>137</v>
      </c>
      <c r="C8" s="4" t="s">
        <v>15</v>
      </c>
      <c r="D8" s="4" t="s">
        <v>124</v>
      </c>
      <c r="E8" s="4" t="s">
        <v>125</v>
      </c>
      <c r="F8" s="4" t="s">
        <v>138</v>
      </c>
      <c r="G8" s="4">
        <v>100</v>
      </c>
      <c r="H8" s="5">
        <f t="shared" si="0"/>
        <v>7</v>
      </c>
      <c r="I8" s="5">
        <f t="shared" si="1"/>
        <v>95.39</v>
      </c>
      <c r="J8" s="10" t="s">
        <v>18</v>
      </c>
      <c r="K8" s="5">
        <v>12</v>
      </c>
      <c r="L8" s="8">
        <f t="shared" si="2"/>
        <v>0.363636363636364</v>
      </c>
      <c r="M8" s="5">
        <v>7</v>
      </c>
      <c r="N8" s="8">
        <f t="shared" si="3"/>
        <v>0.212121212121212</v>
      </c>
    </row>
    <row r="9" spans="1:14">
      <c r="A9" s="3">
        <v>191301124</v>
      </c>
      <c r="B9" s="4" t="s">
        <v>139</v>
      </c>
      <c r="C9" s="4" t="s">
        <v>15</v>
      </c>
      <c r="D9" s="4" t="s">
        <v>124</v>
      </c>
      <c r="E9" s="4" t="s">
        <v>125</v>
      </c>
      <c r="F9" s="4" t="s">
        <v>140</v>
      </c>
      <c r="G9" s="4">
        <v>52</v>
      </c>
      <c r="H9" s="5">
        <f t="shared" si="0"/>
        <v>3.64</v>
      </c>
      <c r="I9" s="5">
        <f t="shared" si="1"/>
        <v>94.86</v>
      </c>
      <c r="J9" s="10" t="s">
        <v>18</v>
      </c>
      <c r="K9" s="5">
        <v>4</v>
      </c>
      <c r="L9" s="8">
        <f t="shared" si="2"/>
        <v>0.121212121212121</v>
      </c>
      <c r="M9" s="5">
        <v>8</v>
      </c>
      <c r="N9" s="8">
        <f t="shared" si="3"/>
        <v>0.242424242424242</v>
      </c>
    </row>
    <row r="10" spans="1:14">
      <c r="A10" s="3">
        <v>201002314</v>
      </c>
      <c r="B10" s="4" t="s">
        <v>141</v>
      </c>
      <c r="C10" s="4" t="s">
        <v>15</v>
      </c>
      <c r="D10" s="4" t="s">
        <v>124</v>
      </c>
      <c r="E10" s="4" t="s">
        <v>125</v>
      </c>
      <c r="F10" s="4" t="s">
        <v>142</v>
      </c>
      <c r="G10" s="4">
        <v>80</v>
      </c>
      <c r="H10" s="5">
        <f t="shared" si="0"/>
        <v>5.6</v>
      </c>
      <c r="I10" s="5">
        <f t="shared" si="1"/>
        <v>94.09</v>
      </c>
      <c r="J10" s="10" t="s">
        <v>18</v>
      </c>
      <c r="K10" s="5">
        <v>11</v>
      </c>
      <c r="L10" s="8">
        <f t="shared" si="2"/>
        <v>0.333333333333333</v>
      </c>
      <c r="M10" s="5">
        <v>9</v>
      </c>
      <c r="N10" s="8">
        <f t="shared" si="3"/>
        <v>0.272727272727273</v>
      </c>
    </row>
    <row r="11" spans="1:14">
      <c r="A11" s="3">
        <v>201002404</v>
      </c>
      <c r="B11" s="4" t="s">
        <v>143</v>
      </c>
      <c r="C11" s="4" t="s">
        <v>15</v>
      </c>
      <c r="D11" s="4" t="s">
        <v>124</v>
      </c>
      <c r="E11" s="4" t="s">
        <v>125</v>
      </c>
      <c r="F11" s="4" t="s">
        <v>144</v>
      </c>
      <c r="G11" s="4">
        <v>89</v>
      </c>
      <c r="H11" s="5">
        <f t="shared" si="0"/>
        <v>6.23</v>
      </c>
      <c r="I11" s="5">
        <f t="shared" si="1"/>
        <v>92.11</v>
      </c>
      <c r="J11" s="10" t="s">
        <v>18</v>
      </c>
      <c r="K11" s="5">
        <v>16</v>
      </c>
      <c r="L11" s="8">
        <f t="shared" si="2"/>
        <v>0.484848484848485</v>
      </c>
      <c r="M11" s="5">
        <v>10</v>
      </c>
      <c r="N11" s="8">
        <f t="shared" si="3"/>
        <v>0.303030303030303</v>
      </c>
    </row>
    <row r="12" spans="1:14">
      <c r="A12" s="3">
        <v>201002304</v>
      </c>
      <c r="B12" s="4" t="s">
        <v>145</v>
      </c>
      <c r="C12" s="4" t="s">
        <v>15</v>
      </c>
      <c r="D12" s="4" t="s">
        <v>124</v>
      </c>
      <c r="E12" s="4" t="s">
        <v>125</v>
      </c>
      <c r="F12" s="4" t="s">
        <v>146</v>
      </c>
      <c r="G12" s="4">
        <v>17</v>
      </c>
      <c r="H12" s="5">
        <f t="shared" si="0"/>
        <v>1.19</v>
      </c>
      <c r="I12" s="5">
        <f t="shared" si="1"/>
        <v>91.75</v>
      </c>
      <c r="J12" s="10" t="s">
        <v>18</v>
      </c>
      <c r="K12" s="5">
        <v>7</v>
      </c>
      <c r="L12" s="8">
        <f t="shared" si="2"/>
        <v>0.212121212121212</v>
      </c>
      <c r="M12" s="5">
        <v>11</v>
      </c>
      <c r="N12" s="8">
        <f t="shared" si="3"/>
        <v>0.333333333333333</v>
      </c>
    </row>
    <row r="13" spans="1:14">
      <c r="A13" s="3">
        <v>201002627</v>
      </c>
      <c r="B13" s="4" t="s">
        <v>147</v>
      </c>
      <c r="C13" s="4" t="s">
        <v>15</v>
      </c>
      <c r="D13" s="4" t="s">
        <v>124</v>
      </c>
      <c r="E13" s="4" t="s">
        <v>125</v>
      </c>
      <c r="F13" s="4" t="s">
        <v>148</v>
      </c>
      <c r="G13" s="4">
        <v>48</v>
      </c>
      <c r="H13" s="5">
        <f t="shared" si="0"/>
        <v>3.36</v>
      </c>
      <c r="I13" s="5">
        <f t="shared" si="1"/>
        <v>91.73</v>
      </c>
      <c r="J13" s="10" t="s">
        <v>18</v>
      </c>
      <c r="K13" s="5">
        <v>13</v>
      </c>
      <c r="L13" s="8">
        <f t="shared" si="2"/>
        <v>0.393939393939394</v>
      </c>
      <c r="M13" s="5">
        <v>12</v>
      </c>
      <c r="N13" s="8">
        <f t="shared" si="3"/>
        <v>0.363636363636364</v>
      </c>
    </row>
    <row r="14" spans="1:14">
      <c r="A14" s="3">
        <v>201002402</v>
      </c>
      <c r="B14" s="4" t="s">
        <v>149</v>
      </c>
      <c r="C14" s="4" t="s">
        <v>15</v>
      </c>
      <c r="D14" s="4" t="s">
        <v>124</v>
      </c>
      <c r="E14" s="4" t="s">
        <v>125</v>
      </c>
      <c r="F14" s="4" t="s">
        <v>150</v>
      </c>
      <c r="G14" s="4">
        <v>0</v>
      </c>
      <c r="H14" s="5">
        <f t="shared" si="0"/>
        <v>0</v>
      </c>
      <c r="I14" s="5">
        <f t="shared" si="1"/>
        <v>90.22</v>
      </c>
      <c r="J14" s="10" t="s">
        <v>18</v>
      </c>
      <c r="K14" s="5">
        <v>8</v>
      </c>
      <c r="L14" s="8">
        <f t="shared" si="2"/>
        <v>0.242424242424242</v>
      </c>
      <c r="M14" s="5">
        <v>13</v>
      </c>
      <c r="N14" s="8">
        <f t="shared" si="3"/>
        <v>0.393939393939394</v>
      </c>
    </row>
    <row r="15" spans="1:14">
      <c r="A15" s="3">
        <v>201002211</v>
      </c>
      <c r="B15" s="4" t="s">
        <v>151</v>
      </c>
      <c r="C15" s="4" t="s">
        <v>15</v>
      </c>
      <c r="D15" s="4" t="s">
        <v>124</v>
      </c>
      <c r="E15" s="4" t="s">
        <v>125</v>
      </c>
      <c r="F15" s="4" t="s">
        <v>152</v>
      </c>
      <c r="G15" s="4">
        <v>15</v>
      </c>
      <c r="H15" s="5">
        <f t="shared" si="0"/>
        <v>1.05</v>
      </c>
      <c r="I15" s="5">
        <f t="shared" si="1"/>
        <v>89.86</v>
      </c>
      <c r="J15" s="10" t="s">
        <v>18</v>
      </c>
      <c r="K15" s="5">
        <v>10</v>
      </c>
      <c r="L15" s="8">
        <f t="shared" si="2"/>
        <v>0.303030303030303</v>
      </c>
      <c r="M15" s="5">
        <v>14</v>
      </c>
      <c r="N15" s="8">
        <f t="shared" si="3"/>
        <v>0.424242424242424</v>
      </c>
    </row>
    <row r="16" spans="1:14">
      <c r="A16" s="3">
        <v>201002625</v>
      </c>
      <c r="B16" s="4" t="s">
        <v>153</v>
      </c>
      <c r="C16" s="4" t="s">
        <v>15</v>
      </c>
      <c r="D16" s="4" t="s">
        <v>124</v>
      </c>
      <c r="E16" s="4" t="s">
        <v>125</v>
      </c>
      <c r="F16" s="4" t="s">
        <v>154</v>
      </c>
      <c r="G16" s="4">
        <v>26</v>
      </c>
      <c r="H16" s="5">
        <f t="shared" si="0"/>
        <v>1.82</v>
      </c>
      <c r="I16" s="5">
        <f t="shared" si="1"/>
        <v>87.87</v>
      </c>
      <c r="J16" s="10" t="s">
        <v>18</v>
      </c>
      <c r="K16" s="5">
        <v>14</v>
      </c>
      <c r="L16" s="8">
        <f t="shared" si="2"/>
        <v>0.424242424242424</v>
      </c>
      <c r="M16" s="5">
        <v>15</v>
      </c>
      <c r="N16" s="8">
        <f t="shared" si="3"/>
        <v>0.454545454545455</v>
      </c>
    </row>
    <row r="17" spans="1:14">
      <c r="A17" s="3">
        <v>190303230</v>
      </c>
      <c r="B17" s="4" t="s">
        <v>155</v>
      </c>
      <c r="C17" s="4" t="s">
        <v>15</v>
      </c>
      <c r="D17" s="4" t="s">
        <v>124</v>
      </c>
      <c r="E17" s="4" t="s">
        <v>125</v>
      </c>
      <c r="F17" s="4" t="s">
        <v>156</v>
      </c>
      <c r="G17" s="4">
        <v>0</v>
      </c>
      <c r="H17" s="5">
        <f t="shared" si="0"/>
        <v>0</v>
      </c>
      <c r="I17" s="5">
        <f t="shared" si="1"/>
        <v>86</v>
      </c>
      <c r="J17" s="10" t="s">
        <v>18</v>
      </c>
      <c r="K17" s="5">
        <v>15</v>
      </c>
      <c r="L17" s="8">
        <f t="shared" si="2"/>
        <v>0.454545454545455</v>
      </c>
      <c r="M17" s="5">
        <v>16</v>
      </c>
      <c r="N17" s="8">
        <f t="shared" si="3"/>
        <v>0.484848484848485</v>
      </c>
    </row>
    <row r="18" spans="1:14">
      <c r="A18" s="3">
        <v>201002303</v>
      </c>
      <c r="B18" s="4" t="s">
        <v>157</v>
      </c>
      <c r="C18" s="4" t="s">
        <v>15</v>
      </c>
      <c r="D18" s="4" t="s">
        <v>124</v>
      </c>
      <c r="E18" s="4" t="s">
        <v>125</v>
      </c>
      <c r="F18" s="4" t="s">
        <v>158</v>
      </c>
      <c r="G18" s="4">
        <v>0</v>
      </c>
      <c r="H18" s="5">
        <f t="shared" si="0"/>
        <v>0</v>
      </c>
      <c r="I18" s="5">
        <f t="shared" si="1"/>
        <v>85.69</v>
      </c>
      <c r="J18" s="10" t="s">
        <v>18</v>
      </c>
      <c r="K18" s="5">
        <v>17</v>
      </c>
      <c r="L18" s="8">
        <f t="shared" si="2"/>
        <v>0.515151515151515</v>
      </c>
      <c r="M18" s="5">
        <v>17</v>
      </c>
      <c r="N18" s="8">
        <f t="shared" si="3"/>
        <v>0.515151515151515</v>
      </c>
    </row>
    <row r="19" spans="1:14">
      <c r="A19" s="3">
        <v>201002103</v>
      </c>
      <c r="B19" s="4" t="s">
        <v>159</v>
      </c>
      <c r="C19" s="4" t="s">
        <v>15</v>
      </c>
      <c r="D19" s="4" t="s">
        <v>124</v>
      </c>
      <c r="E19" s="4" t="s">
        <v>125</v>
      </c>
      <c r="F19" s="4" t="s">
        <v>160</v>
      </c>
      <c r="G19" s="4">
        <v>0</v>
      </c>
      <c r="H19" s="5">
        <f t="shared" si="0"/>
        <v>0</v>
      </c>
      <c r="I19" s="5">
        <f t="shared" si="1"/>
        <v>85.65</v>
      </c>
      <c r="J19" s="10" t="s">
        <v>18</v>
      </c>
      <c r="K19" s="5">
        <v>18</v>
      </c>
      <c r="L19" s="8">
        <f t="shared" si="2"/>
        <v>0.545454545454545</v>
      </c>
      <c r="M19" s="5">
        <v>18</v>
      </c>
      <c r="N19" s="8">
        <f t="shared" si="3"/>
        <v>0.545454545454545</v>
      </c>
    </row>
    <row r="20" spans="1:14">
      <c r="A20" s="3">
        <v>201002725</v>
      </c>
      <c r="B20" s="4" t="s">
        <v>161</v>
      </c>
      <c r="C20" s="4" t="s">
        <v>15</v>
      </c>
      <c r="D20" s="4" t="s">
        <v>124</v>
      </c>
      <c r="E20" s="4" t="s">
        <v>125</v>
      </c>
      <c r="F20" s="4" t="s">
        <v>162</v>
      </c>
      <c r="G20" s="4">
        <v>0</v>
      </c>
      <c r="H20" s="5">
        <f t="shared" si="0"/>
        <v>0</v>
      </c>
      <c r="I20" s="5">
        <f t="shared" si="1"/>
        <v>85.32</v>
      </c>
      <c r="J20" s="10" t="s">
        <v>18</v>
      </c>
      <c r="K20" s="5">
        <v>19</v>
      </c>
      <c r="L20" s="8">
        <f t="shared" si="2"/>
        <v>0.575757575757576</v>
      </c>
      <c r="M20" s="5">
        <v>19</v>
      </c>
      <c r="N20" s="8">
        <f t="shared" si="3"/>
        <v>0.575757575757576</v>
      </c>
    </row>
    <row r="21" spans="1:14">
      <c r="A21" s="3">
        <v>201002413</v>
      </c>
      <c r="B21" s="4" t="s">
        <v>163</v>
      </c>
      <c r="C21" s="4" t="s">
        <v>15</v>
      </c>
      <c r="D21" s="4" t="s">
        <v>124</v>
      </c>
      <c r="E21" s="4" t="s">
        <v>125</v>
      </c>
      <c r="F21" s="4" t="s">
        <v>164</v>
      </c>
      <c r="G21" s="4">
        <v>0</v>
      </c>
      <c r="H21" s="5">
        <f t="shared" si="0"/>
        <v>0</v>
      </c>
      <c r="I21" s="5">
        <f t="shared" si="1"/>
        <v>84.99</v>
      </c>
      <c r="J21" s="10" t="s">
        <v>18</v>
      </c>
      <c r="K21" s="5">
        <v>20</v>
      </c>
      <c r="L21" s="8">
        <f t="shared" si="2"/>
        <v>0.606060606060606</v>
      </c>
      <c r="M21" s="5">
        <v>20</v>
      </c>
      <c r="N21" s="8">
        <f t="shared" si="3"/>
        <v>0.606060606060606</v>
      </c>
    </row>
    <row r="22" spans="1:14">
      <c r="A22" s="3">
        <v>201002325</v>
      </c>
      <c r="B22" s="4" t="s">
        <v>165</v>
      </c>
      <c r="C22" s="4" t="s">
        <v>15</v>
      </c>
      <c r="D22" s="4" t="s">
        <v>124</v>
      </c>
      <c r="E22" s="4" t="s">
        <v>125</v>
      </c>
      <c r="F22" s="4" t="s">
        <v>166</v>
      </c>
      <c r="G22" s="4">
        <v>67</v>
      </c>
      <c r="H22" s="5">
        <f t="shared" si="0"/>
        <v>4.69</v>
      </c>
      <c r="I22" s="5">
        <f t="shared" si="1"/>
        <v>84.72</v>
      </c>
      <c r="J22" s="10" t="s">
        <v>18</v>
      </c>
      <c r="K22" s="5">
        <v>25</v>
      </c>
      <c r="L22" s="8">
        <f t="shared" si="2"/>
        <v>0.757575757575758</v>
      </c>
      <c r="M22" s="5">
        <v>21</v>
      </c>
      <c r="N22" s="8">
        <f t="shared" si="3"/>
        <v>0.636363636363636</v>
      </c>
    </row>
    <row r="23" spans="1:14">
      <c r="A23" s="3">
        <v>201002406</v>
      </c>
      <c r="B23" s="4" t="s">
        <v>167</v>
      </c>
      <c r="C23" s="4" t="s">
        <v>15</v>
      </c>
      <c r="D23" s="4" t="s">
        <v>124</v>
      </c>
      <c r="E23" s="4" t="s">
        <v>125</v>
      </c>
      <c r="F23" s="4" t="s">
        <v>168</v>
      </c>
      <c r="G23" s="4">
        <v>0</v>
      </c>
      <c r="H23" s="5">
        <f t="shared" si="0"/>
        <v>0</v>
      </c>
      <c r="I23" s="5">
        <f t="shared" si="1"/>
        <v>84.36</v>
      </c>
      <c r="J23" s="10" t="s">
        <v>18</v>
      </c>
      <c r="K23" s="5">
        <v>21</v>
      </c>
      <c r="L23" s="8">
        <f t="shared" si="2"/>
        <v>0.636363636363636</v>
      </c>
      <c r="M23" s="5">
        <v>22</v>
      </c>
      <c r="N23" s="8">
        <f t="shared" si="3"/>
        <v>0.666666666666667</v>
      </c>
    </row>
    <row r="24" spans="1:14">
      <c r="A24" s="3">
        <v>201002620</v>
      </c>
      <c r="B24" s="4" t="s">
        <v>169</v>
      </c>
      <c r="C24" s="4" t="s">
        <v>15</v>
      </c>
      <c r="D24" s="4" t="s">
        <v>124</v>
      </c>
      <c r="E24" s="4" t="s">
        <v>125</v>
      </c>
      <c r="F24" s="4" t="s">
        <v>170</v>
      </c>
      <c r="G24" s="4">
        <v>18</v>
      </c>
      <c r="H24" s="5">
        <f t="shared" si="0"/>
        <v>1.26</v>
      </c>
      <c r="I24" s="5">
        <f t="shared" si="1"/>
        <v>83.76</v>
      </c>
      <c r="J24" s="10" t="s">
        <v>18</v>
      </c>
      <c r="K24" s="5">
        <v>22</v>
      </c>
      <c r="L24" s="8">
        <f t="shared" si="2"/>
        <v>0.666666666666667</v>
      </c>
      <c r="M24" s="5">
        <v>23</v>
      </c>
      <c r="N24" s="8">
        <f t="shared" si="3"/>
        <v>0.696969696969697</v>
      </c>
    </row>
    <row r="25" spans="1:14">
      <c r="A25" s="3">
        <v>201002617</v>
      </c>
      <c r="B25" s="4" t="s">
        <v>171</v>
      </c>
      <c r="C25" s="4" t="s">
        <v>15</v>
      </c>
      <c r="D25" s="4" t="s">
        <v>124</v>
      </c>
      <c r="E25" s="4" t="s">
        <v>125</v>
      </c>
      <c r="F25" s="4" t="s">
        <v>172</v>
      </c>
      <c r="G25" s="4">
        <v>18</v>
      </c>
      <c r="H25" s="5">
        <f t="shared" si="0"/>
        <v>1.26</v>
      </c>
      <c r="I25" s="5">
        <f t="shared" si="1"/>
        <v>83.14</v>
      </c>
      <c r="J25" s="10" t="s">
        <v>18</v>
      </c>
      <c r="K25" s="5">
        <v>23</v>
      </c>
      <c r="L25" s="8">
        <f t="shared" si="2"/>
        <v>0.696969696969697</v>
      </c>
      <c r="M25" s="5">
        <v>24</v>
      </c>
      <c r="N25" s="8">
        <f t="shared" si="3"/>
        <v>0.727272727272727</v>
      </c>
    </row>
    <row r="26" spans="1:14">
      <c r="A26" s="3">
        <v>201002319</v>
      </c>
      <c r="B26" s="4" t="s">
        <v>173</v>
      </c>
      <c r="C26" s="4" t="s">
        <v>15</v>
      </c>
      <c r="D26" s="4" t="s">
        <v>124</v>
      </c>
      <c r="E26" s="4" t="s">
        <v>125</v>
      </c>
      <c r="F26" s="4" t="s">
        <v>174</v>
      </c>
      <c r="G26" s="4">
        <v>21</v>
      </c>
      <c r="H26" s="5">
        <f t="shared" si="0"/>
        <v>1.47</v>
      </c>
      <c r="I26" s="5">
        <f t="shared" si="1"/>
        <v>82.84</v>
      </c>
      <c r="J26" s="10" t="s">
        <v>18</v>
      </c>
      <c r="K26" s="5">
        <v>24</v>
      </c>
      <c r="L26" s="8">
        <f t="shared" si="2"/>
        <v>0.727272727272727</v>
      </c>
      <c r="M26" s="5">
        <v>25</v>
      </c>
      <c r="N26" s="8">
        <f t="shared" si="3"/>
        <v>0.757575757575758</v>
      </c>
    </row>
    <row r="27" spans="1:14">
      <c r="A27" s="3">
        <v>201002104</v>
      </c>
      <c r="B27" s="4" t="s">
        <v>175</v>
      </c>
      <c r="C27" s="4" t="s">
        <v>15</v>
      </c>
      <c r="D27" s="4" t="s">
        <v>124</v>
      </c>
      <c r="E27" s="4" t="s">
        <v>125</v>
      </c>
      <c r="F27" s="4" t="s">
        <v>176</v>
      </c>
      <c r="G27" s="4">
        <v>34</v>
      </c>
      <c r="H27" s="5">
        <f t="shared" si="0"/>
        <v>2.38</v>
      </c>
      <c r="I27" s="5">
        <f t="shared" si="1"/>
        <v>80.12</v>
      </c>
      <c r="J27" s="10" t="s">
        <v>18</v>
      </c>
      <c r="K27" s="5">
        <v>29</v>
      </c>
      <c r="L27" s="8">
        <f t="shared" si="2"/>
        <v>0.878787878787879</v>
      </c>
      <c r="M27" s="5">
        <v>26</v>
      </c>
      <c r="N27" s="8">
        <f t="shared" si="3"/>
        <v>0.787878787878788</v>
      </c>
    </row>
    <row r="28" spans="1:14">
      <c r="A28" s="3">
        <v>201002102</v>
      </c>
      <c r="B28" s="4" t="s">
        <v>177</v>
      </c>
      <c r="C28" s="4" t="s">
        <v>15</v>
      </c>
      <c r="D28" s="4" t="s">
        <v>124</v>
      </c>
      <c r="E28" s="4" t="s">
        <v>125</v>
      </c>
      <c r="F28" s="4" t="s">
        <v>178</v>
      </c>
      <c r="G28" s="4">
        <v>0</v>
      </c>
      <c r="H28" s="5">
        <f t="shared" si="0"/>
        <v>0</v>
      </c>
      <c r="I28" s="5">
        <f t="shared" si="1"/>
        <v>79.8</v>
      </c>
      <c r="J28" s="10" t="s">
        <v>107</v>
      </c>
      <c r="K28" s="5">
        <v>26</v>
      </c>
      <c r="L28" s="8">
        <f t="shared" si="2"/>
        <v>0.787878787878788</v>
      </c>
      <c r="M28" s="5">
        <v>27</v>
      </c>
      <c r="N28" s="8">
        <f t="shared" si="3"/>
        <v>0.818181818181818</v>
      </c>
    </row>
    <row r="29" spans="1:14">
      <c r="A29" s="3">
        <v>201002629</v>
      </c>
      <c r="B29" s="4" t="s">
        <v>179</v>
      </c>
      <c r="C29" s="4" t="s">
        <v>15</v>
      </c>
      <c r="D29" s="4" t="s">
        <v>124</v>
      </c>
      <c r="E29" s="4" t="s">
        <v>125</v>
      </c>
      <c r="F29" s="4" t="s">
        <v>180</v>
      </c>
      <c r="G29" s="4">
        <v>0</v>
      </c>
      <c r="H29" s="5">
        <f t="shared" si="0"/>
        <v>0</v>
      </c>
      <c r="I29" s="5">
        <f t="shared" si="1"/>
        <v>79.58</v>
      </c>
      <c r="J29" s="10" t="s">
        <v>18</v>
      </c>
      <c r="K29" s="5">
        <v>27</v>
      </c>
      <c r="L29" s="8">
        <f t="shared" si="2"/>
        <v>0.818181818181818</v>
      </c>
      <c r="M29" s="5">
        <v>28</v>
      </c>
      <c r="N29" s="8">
        <f t="shared" si="3"/>
        <v>0.848484848484849</v>
      </c>
    </row>
    <row r="30" spans="1:14">
      <c r="A30" s="3">
        <v>201002516</v>
      </c>
      <c r="B30" s="4" t="s">
        <v>181</v>
      </c>
      <c r="C30" s="4" t="s">
        <v>15</v>
      </c>
      <c r="D30" s="4" t="s">
        <v>124</v>
      </c>
      <c r="E30" s="4" t="s">
        <v>125</v>
      </c>
      <c r="F30" s="4" t="s">
        <v>182</v>
      </c>
      <c r="G30" s="4">
        <v>0</v>
      </c>
      <c r="H30" s="5">
        <f t="shared" si="0"/>
        <v>0</v>
      </c>
      <c r="I30" s="5">
        <f t="shared" si="1"/>
        <v>78.24</v>
      </c>
      <c r="J30" s="10" t="s">
        <v>18</v>
      </c>
      <c r="K30" s="5">
        <v>28</v>
      </c>
      <c r="L30" s="8">
        <f t="shared" si="2"/>
        <v>0.848484848484849</v>
      </c>
      <c r="M30" s="5">
        <v>29</v>
      </c>
      <c r="N30" s="8">
        <f t="shared" si="3"/>
        <v>0.878787878787879</v>
      </c>
    </row>
    <row r="31" spans="1:14">
      <c r="A31" s="3">
        <v>201002305</v>
      </c>
      <c r="B31" s="4" t="s">
        <v>183</v>
      </c>
      <c r="C31" s="4" t="s">
        <v>15</v>
      </c>
      <c r="D31" s="4" t="s">
        <v>124</v>
      </c>
      <c r="E31" s="4" t="s">
        <v>125</v>
      </c>
      <c r="F31" s="4" t="s">
        <v>184</v>
      </c>
      <c r="G31" s="4">
        <v>0</v>
      </c>
      <c r="H31" s="5">
        <f t="shared" si="0"/>
        <v>0</v>
      </c>
      <c r="I31" s="5">
        <f t="shared" si="1"/>
        <v>73.16</v>
      </c>
      <c r="J31" s="10" t="s">
        <v>18</v>
      </c>
      <c r="K31" s="5">
        <v>30</v>
      </c>
      <c r="L31" s="8">
        <f t="shared" si="2"/>
        <v>0.909090909090909</v>
      </c>
      <c r="M31" s="5">
        <v>30</v>
      </c>
      <c r="N31" s="8">
        <f t="shared" si="3"/>
        <v>0.909090909090909</v>
      </c>
    </row>
    <row r="32" spans="1:14">
      <c r="A32" s="3">
        <v>201002218</v>
      </c>
      <c r="B32" s="4" t="s">
        <v>185</v>
      </c>
      <c r="C32" s="4" t="s">
        <v>15</v>
      </c>
      <c r="D32" s="4" t="s">
        <v>124</v>
      </c>
      <c r="E32" s="4" t="s">
        <v>125</v>
      </c>
      <c r="F32" s="4" t="s">
        <v>186</v>
      </c>
      <c r="G32" s="4">
        <v>24</v>
      </c>
      <c r="H32" s="5">
        <f t="shared" si="0"/>
        <v>1.68</v>
      </c>
      <c r="I32" s="5">
        <f t="shared" si="1"/>
        <v>71.04</v>
      </c>
      <c r="J32" s="10" t="s">
        <v>107</v>
      </c>
      <c r="K32" s="5">
        <v>31</v>
      </c>
      <c r="L32" s="8">
        <f t="shared" si="2"/>
        <v>0.939393939393939</v>
      </c>
      <c r="M32" s="5">
        <v>31</v>
      </c>
      <c r="N32" s="8">
        <f t="shared" si="3"/>
        <v>0.939393939393939</v>
      </c>
    </row>
    <row r="33" spans="1:14">
      <c r="A33" s="3">
        <v>201002112</v>
      </c>
      <c r="B33" s="4" t="s">
        <v>187</v>
      </c>
      <c r="C33" s="4" t="s">
        <v>15</v>
      </c>
      <c r="D33" s="4" t="s">
        <v>124</v>
      </c>
      <c r="E33" s="4" t="s">
        <v>125</v>
      </c>
      <c r="F33" s="4" t="s">
        <v>188</v>
      </c>
      <c r="G33" s="4">
        <v>8</v>
      </c>
      <c r="H33" s="5">
        <f t="shared" si="0"/>
        <v>0.56</v>
      </c>
      <c r="I33" s="5">
        <f t="shared" si="1"/>
        <v>69.52</v>
      </c>
      <c r="J33" s="10" t="s">
        <v>107</v>
      </c>
      <c r="K33" s="5">
        <v>32</v>
      </c>
      <c r="L33" s="8">
        <f t="shared" si="2"/>
        <v>0.96969696969697</v>
      </c>
      <c r="M33" s="5">
        <v>32</v>
      </c>
      <c r="N33" s="8">
        <f t="shared" si="3"/>
        <v>0.96969696969697</v>
      </c>
    </row>
    <row r="34" spans="1:14">
      <c r="A34" s="3">
        <v>201002614</v>
      </c>
      <c r="B34" s="4" t="s">
        <v>189</v>
      </c>
      <c r="C34" s="4" t="s">
        <v>15</v>
      </c>
      <c r="D34" s="4" t="s">
        <v>124</v>
      </c>
      <c r="E34" s="4" t="s">
        <v>125</v>
      </c>
      <c r="F34" s="4" t="s">
        <v>190</v>
      </c>
      <c r="G34" s="4">
        <v>0</v>
      </c>
      <c r="H34" s="5">
        <f t="shared" si="0"/>
        <v>0</v>
      </c>
      <c r="I34" s="5">
        <f t="shared" si="1"/>
        <v>59.68</v>
      </c>
      <c r="J34" s="10" t="s">
        <v>107</v>
      </c>
      <c r="K34" s="5">
        <v>33</v>
      </c>
      <c r="L34" s="8">
        <f t="shared" si="2"/>
        <v>1</v>
      </c>
      <c r="M34" s="5">
        <v>33</v>
      </c>
      <c r="N34" s="8">
        <f t="shared" si="3"/>
        <v>1</v>
      </c>
    </row>
  </sheetData>
  <sortState ref="A2:O34">
    <sortCondition ref="I2" descending="1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9"/>
  <sheetViews>
    <sheetView workbookViewId="0">
      <selection activeCell="K1" sqref="K$1:K$1048576"/>
    </sheetView>
  </sheetViews>
  <sheetFormatPr defaultColWidth="9" defaultRowHeight="15"/>
  <cols>
    <col min="1" max="1" width="9.25"/>
    <col min="11" max="12" width="11.125"/>
    <col min="13" max="13" width="11.25" customWidth="1"/>
    <col min="14" max="14" width="13.125" style="1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7" t="s">
        <v>12</v>
      </c>
      <c r="N1" s="6" t="s">
        <v>13</v>
      </c>
    </row>
    <row r="2" spans="1:14">
      <c r="A2" s="3">
        <v>190701705</v>
      </c>
      <c r="B2" s="4" t="s">
        <v>191</v>
      </c>
      <c r="C2" s="4">
        <v>2020</v>
      </c>
      <c r="D2" s="4" t="s">
        <v>192</v>
      </c>
      <c r="E2" s="4" t="s">
        <v>193</v>
      </c>
      <c r="F2" s="4" t="s">
        <v>194</v>
      </c>
      <c r="G2" s="4">
        <v>100</v>
      </c>
      <c r="H2" s="5">
        <f t="shared" ref="H2:H65" si="0">G2*0.07</f>
        <v>7</v>
      </c>
      <c r="I2" s="5">
        <f t="shared" ref="I2:I65" si="1">F2+H2</f>
        <v>101.84</v>
      </c>
      <c r="J2" s="9">
        <v>0</v>
      </c>
      <c r="K2" s="5">
        <v>1</v>
      </c>
      <c r="L2" s="8">
        <f t="shared" ref="L2:L65" si="2">K2/68</f>
        <v>0.0147058823529412</v>
      </c>
      <c r="M2" s="5">
        <v>1</v>
      </c>
      <c r="N2" s="8">
        <f>M2/68</f>
        <v>0.0147058823529412</v>
      </c>
    </row>
    <row r="3" spans="1:14">
      <c r="A3" s="3">
        <v>201002324</v>
      </c>
      <c r="B3" s="4" t="s">
        <v>195</v>
      </c>
      <c r="C3" s="4">
        <v>2020</v>
      </c>
      <c r="D3" s="4" t="s">
        <v>192</v>
      </c>
      <c r="E3" s="4" t="s">
        <v>196</v>
      </c>
      <c r="F3" s="4" t="s">
        <v>197</v>
      </c>
      <c r="G3" s="4">
        <v>100</v>
      </c>
      <c r="H3" s="5">
        <f t="shared" si="0"/>
        <v>7</v>
      </c>
      <c r="I3" s="5">
        <f t="shared" si="1"/>
        <v>101.73</v>
      </c>
      <c r="J3" s="9">
        <v>0</v>
      </c>
      <c r="K3" s="5">
        <v>2</v>
      </c>
      <c r="L3" s="8">
        <f t="shared" si="2"/>
        <v>0.0294117647058824</v>
      </c>
      <c r="M3" s="5">
        <v>2</v>
      </c>
      <c r="N3" s="8">
        <f t="shared" ref="N3:N34" si="3">M3/68</f>
        <v>0.0294117647058824</v>
      </c>
    </row>
    <row r="4" spans="1:14">
      <c r="A4" s="3">
        <v>201002328</v>
      </c>
      <c r="B4" s="4" t="s">
        <v>198</v>
      </c>
      <c r="C4" s="4">
        <v>2020</v>
      </c>
      <c r="D4" s="4" t="s">
        <v>192</v>
      </c>
      <c r="E4" s="4" t="s">
        <v>193</v>
      </c>
      <c r="F4" s="4" t="s">
        <v>199</v>
      </c>
      <c r="G4" s="4">
        <v>100</v>
      </c>
      <c r="H4" s="5">
        <f t="shared" si="0"/>
        <v>7</v>
      </c>
      <c r="I4" s="5">
        <f t="shared" si="1"/>
        <v>101.71</v>
      </c>
      <c r="J4" s="9">
        <v>0</v>
      </c>
      <c r="K4" s="5">
        <v>3</v>
      </c>
      <c r="L4" s="8">
        <f t="shared" si="2"/>
        <v>0.0441176470588235</v>
      </c>
      <c r="M4" s="5">
        <v>3</v>
      </c>
      <c r="N4" s="8">
        <f t="shared" si="3"/>
        <v>0.0441176470588235</v>
      </c>
    </row>
    <row r="5" spans="1:14">
      <c r="A5" s="3">
        <v>190602227</v>
      </c>
      <c r="B5" s="4" t="s">
        <v>200</v>
      </c>
      <c r="C5" s="4">
        <v>2020</v>
      </c>
      <c r="D5" s="4" t="s">
        <v>192</v>
      </c>
      <c r="E5" s="4" t="s">
        <v>196</v>
      </c>
      <c r="F5" s="4" t="s">
        <v>201</v>
      </c>
      <c r="G5" s="4">
        <v>100</v>
      </c>
      <c r="H5" s="5">
        <f t="shared" si="0"/>
        <v>7</v>
      </c>
      <c r="I5" s="5">
        <f t="shared" si="1"/>
        <v>101.57</v>
      </c>
      <c r="J5" s="9">
        <v>0</v>
      </c>
      <c r="K5" s="5">
        <v>4</v>
      </c>
      <c r="L5" s="8">
        <f t="shared" si="2"/>
        <v>0.0588235294117647</v>
      </c>
      <c r="M5" s="5">
        <v>4</v>
      </c>
      <c r="N5" s="8">
        <f t="shared" si="3"/>
        <v>0.0588235294117647</v>
      </c>
    </row>
    <row r="6" spans="1:14">
      <c r="A6" s="3">
        <v>201001223</v>
      </c>
      <c r="B6" s="4" t="s">
        <v>202</v>
      </c>
      <c r="C6" s="4">
        <v>2020</v>
      </c>
      <c r="D6" s="4" t="s">
        <v>192</v>
      </c>
      <c r="E6" s="4" t="s">
        <v>193</v>
      </c>
      <c r="F6" s="4" t="s">
        <v>203</v>
      </c>
      <c r="G6" s="4">
        <v>100</v>
      </c>
      <c r="H6" s="5">
        <f t="shared" si="0"/>
        <v>7</v>
      </c>
      <c r="I6" s="5">
        <f t="shared" si="1"/>
        <v>100.96</v>
      </c>
      <c r="J6" s="9">
        <v>0</v>
      </c>
      <c r="K6" s="5">
        <v>5</v>
      </c>
      <c r="L6" s="8">
        <f t="shared" si="2"/>
        <v>0.0735294117647059</v>
      </c>
      <c r="M6" s="5">
        <v>5</v>
      </c>
      <c r="N6" s="8">
        <f t="shared" si="3"/>
        <v>0.0735294117647059</v>
      </c>
    </row>
    <row r="7" spans="1:14">
      <c r="A7" s="3">
        <v>190701223</v>
      </c>
      <c r="B7" s="4" t="s">
        <v>204</v>
      </c>
      <c r="C7" s="4">
        <v>2020</v>
      </c>
      <c r="D7" s="4" t="s">
        <v>192</v>
      </c>
      <c r="E7" s="4" t="s">
        <v>193</v>
      </c>
      <c r="F7" s="4" t="s">
        <v>205</v>
      </c>
      <c r="G7" s="4">
        <v>100</v>
      </c>
      <c r="H7" s="5">
        <f t="shared" si="0"/>
        <v>7</v>
      </c>
      <c r="I7" s="5">
        <f t="shared" si="1"/>
        <v>100.43</v>
      </c>
      <c r="J7" s="9">
        <v>0</v>
      </c>
      <c r="K7" s="5">
        <v>7</v>
      </c>
      <c r="L7" s="8">
        <f t="shared" si="2"/>
        <v>0.102941176470588</v>
      </c>
      <c r="M7" s="5">
        <v>6</v>
      </c>
      <c r="N7" s="8">
        <f t="shared" si="3"/>
        <v>0.0882352941176471</v>
      </c>
    </row>
    <row r="8" spans="1:14">
      <c r="A8" s="3">
        <v>191202103</v>
      </c>
      <c r="B8" s="4" t="s">
        <v>206</v>
      </c>
      <c r="C8" s="4">
        <v>2020</v>
      </c>
      <c r="D8" s="4" t="s">
        <v>192</v>
      </c>
      <c r="E8" s="4" t="s">
        <v>196</v>
      </c>
      <c r="F8" s="4" t="s">
        <v>207</v>
      </c>
      <c r="G8" s="4">
        <v>100</v>
      </c>
      <c r="H8" s="5">
        <f t="shared" si="0"/>
        <v>7</v>
      </c>
      <c r="I8" s="5">
        <f t="shared" si="1"/>
        <v>99.87</v>
      </c>
      <c r="J8" s="9">
        <v>0</v>
      </c>
      <c r="K8" s="5">
        <v>8</v>
      </c>
      <c r="L8" s="8">
        <f t="shared" si="2"/>
        <v>0.117647058823529</v>
      </c>
      <c r="M8" s="5">
        <v>7</v>
      </c>
      <c r="N8" s="8">
        <f t="shared" si="3"/>
        <v>0.102941176470588</v>
      </c>
    </row>
    <row r="9" spans="1:14">
      <c r="A9" s="3">
        <v>201002327</v>
      </c>
      <c r="B9" s="4" t="s">
        <v>208</v>
      </c>
      <c r="C9" s="4">
        <v>2020</v>
      </c>
      <c r="D9" s="4" t="s">
        <v>192</v>
      </c>
      <c r="E9" s="4" t="s">
        <v>196</v>
      </c>
      <c r="F9" s="4" t="s">
        <v>209</v>
      </c>
      <c r="G9" s="4">
        <v>100</v>
      </c>
      <c r="H9" s="5">
        <f t="shared" si="0"/>
        <v>7</v>
      </c>
      <c r="I9" s="5">
        <f t="shared" si="1"/>
        <v>99.72</v>
      </c>
      <c r="J9" s="9">
        <v>0</v>
      </c>
      <c r="K9" s="5">
        <v>9</v>
      </c>
      <c r="L9" s="8">
        <f t="shared" si="2"/>
        <v>0.132352941176471</v>
      </c>
      <c r="M9" s="5">
        <v>8</v>
      </c>
      <c r="N9" s="8">
        <f t="shared" si="3"/>
        <v>0.117647058823529</v>
      </c>
    </row>
    <row r="10" spans="1:14">
      <c r="A10" s="3">
        <v>201002501</v>
      </c>
      <c r="B10" s="4" t="s">
        <v>210</v>
      </c>
      <c r="C10" s="4">
        <v>2020</v>
      </c>
      <c r="D10" s="4" t="s">
        <v>192</v>
      </c>
      <c r="E10" s="4" t="s">
        <v>196</v>
      </c>
      <c r="F10" s="4" t="s">
        <v>211</v>
      </c>
      <c r="G10" s="4">
        <v>78</v>
      </c>
      <c r="H10" s="5">
        <f t="shared" si="0"/>
        <v>5.46</v>
      </c>
      <c r="I10" s="5">
        <f t="shared" si="1"/>
        <v>99.34</v>
      </c>
      <c r="J10" s="9">
        <v>0</v>
      </c>
      <c r="K10" s="5">
        <v>6</v>
      </c>
      <c r="L10" s="8">
        <f t="shared" si="2"/>
        <v>0.0882352941176471</v>
      </c>
      <c r="M10" s="5">
        <v>9</v>
      </c>
      <c r="N10" s="8">
        <f t="shared" si="3"/>
        <v>0.132352941176471</v>
      </c>
    </row>
    <row r="11" spans="1:14">
      <c r="A11" s="3">
        <v>201002423</v>
      </c>
      <c r="B11" s="4" t="s">
        <v>212</v>
      </c>
      <c r="C11" s="4">
        <v>2020</v>
      </c>
      <c r="D11" s="4" t="s">
        <v>192</v>
      </c>
      <c r="E11" s="4" t="s">
        <v>193</v>
      </c>
      <c r="F11" s="4" t="s">
        <v>213</v>
      </c>
      <c r="G11" s="4">
        <v>100</v>
      </c>
      <c r="H11" s="5">
        <f t="shared" si="0"/>
        <v>7</v>
      </c>
      <c r="I11" s="5">
        <f t="shared" si="1"/>
        <v>98.96</v>
      </c>
      <c r="J11" s="9">
        <v>0</v>
      </c>
      <c r="K11" s="5">
        <v>10</v>
      </c>
      <c r="L11" s="8">
        <f t="shared" si="2"/>
        <v>0.147058823529412</v>
      </c>
      <c r="M11" s="5">
        <v>10</v>
      </c>
      <c r="N11" s="8">
        <f t="shared" si="3"/>
        <v>0.147058823529412</v>
      </c>
    </row>
    <row r="12" spans="1:14">
      <c r="A12" s="3">
        <v>201002524</v>
      </c>
      <c r="B12" s="4" t="s">
        <v>214</v>
      </c>
      <c r="C12" s="4">
        <v>2020</v>
      </c>
      <c r="D12" s="4" t="s">
        <v>192</v>
      </c>
      <c r="E12" s="4" t="s">
        <v>196</v>
      </c>
      <c r="F12" s="4" t="s">
        <v>215</v>
      </c>
      <c r="G12" s="4">
        <v>100</v>
      </c>
      <c r="H12" s="5">
        <f t="shared" si="0"/>
        <v>7</v>
      </c>
      <c r="I12" s="5">
        <f t="shared" si="1"/>
        <v>98.42</v>
      </c>
      <c r="J12" s="9">
        <v>0</v>
      </c>
      <c r="K12" s="5">
        <v>11</v>
      </c>
      <c r="L12" s="8">
        <f t="shared" si="2"/>
        <v>0.161764705882353</v>
      </c>
      <c r="M12" s="5">
        <v>11</v>
      </c>
      <c r="N12" s="8">
        <f t="shared" si="3"/>
        <v>0.161764705882353</v>
      </c>
    </row>
    <row r="13" spans="1:14">
      <c r="A13" s="3">
        <v>201002427</v>
      </c>
      <c r="B13" s="4" t="s">
        <v>216</v>
      </c>
      <c r="C13" s="4">
        <v>2020</v>
      </c>
      <c r="D13" s="4" t="s">
        <v>192</v>
      </c>
      <c r="E13" s="4" t="s">
        <v>193</v>
      </c>
      <c r="F13" s="4" t="s">
        <v>217</v>
      </c>
      <c r="G13" s="4">
        <v>79</v>
      </c>
      <c r="H13" s="5">
        <f t="shared" si="0"/>
        <v>5.53</v>
      </c>
      <c r="I13" s="5">
        <f t="shared" si="1"/>
        <v>96.42</v>
      </c>
      <c r="J13" s="9">
        <v>0</v>
      </c>
      <c r="K13" s="5">
        <v>12</v>
      </c>
      <c r="L13" s="8">
        <f t="shared" si="2"/>
        <v>0.176470588235294</v>
      </c>
      <c r="M13" s="5">
        <v>12</v>
      </c>
      <c r="N13" s="8">
        <f t="shared" si="3"/>
        <v>0.176470588235294</v>
      </c>
    </row>
    <row r="14" spans="1:14">
      <c r="A14" s="3">
        <v>201002526</v>
      </c>
      <c r="B14" s="4" t="s">
        <v>218</v>
      </c>
      <c r="C14" s="4">
        <v>2020</v>
      </c>
      <c r="D14" s="4" t="s">
        <v>192</v>
      </c>
      <c r="E14" s="4" t="s">
        <v>196</v>
      </c>
      <c r="F14" s="4" t="s">
        <v>219</v>
      </c>
      <c r="G14" s="4">
        <v>93</v>
      </c>
      <c r="H14" s="5">
        <f t="shared" si="0"/>
        <v>6.51</v>
      </c>
      <c r="I14" s="5">
        <f t="shared" si="1"/>
        <v>96.13</v>
      </c>
      <c r="J14" s="9">
        <v>0</v>
      </c>
      <c r="K14" s="5">
        <v>17</v>
      </c>
      <c r="L14" s="8">
        <f t="shared" si="2"/>
        <v>0.25</v>
      </c>
      <c r="M14" s="5">
        <v>13</v>
      </c>
      <c r="N14" s="8">
        <f t="shared" si="3"/>
        <v>0.191176470588235</v>
      </c>
    </row>
    <row r="15" spans="1:14">
      <c r="A15" s="3">
        <v>201002529</v>
      </c>
      <c r="B15" s="4" t="s">
        <v>220</v>
      </c>
      <c r="C15" s="4">
        <v>2020</v>
      </c>
      <c r="D15" s="4" t="s">
        <v>192</v>
      </c>
      <c r="E15" s="4" t="s">
        <v>193</v>
      </c>
      <c r="F15" s="4" t="s">
        <v>221</v>
      </c>
      <c r="G15" s="4">
        <v>75</v>
      </c>
      <c r="H15" s="5">
        <f t="shared" si="0"/>
        <v>5.25</v>
      </c>
      <c r="I15" s="5">
        <f t="shared" si="1"/>
        <v>95.93</v>
      </c>
      <c r="J15" s="9">
        <v>0</v>
      </c>
      <c r="K15" s="5">
        <v>13</v>
      </c>
      <c r="L15" s="8">
        <f t="shared" si="2"/>
        <v>0.191176470588235</v>
      </c>
      <c r="M15" s="5">
        <v>14</v>
      </c>
      <c r="N15" s="8">
        <f t="shared" si="3"/>
        <v>0.205882352941176</v>
      </c>
    </row>
    <row r="16" spans="1:14">
      <c r="A16" s="3">
        <v>201002206</v>
      </c>
      <c r="B16" s="4" t="s">
        <v>222</v>
      </c>
      <c r="C16" s="4">
        <v>2020</v>
      </c>
      <c r="D16" s="4" t="s">
        <v>192</v>
      </c>
      <c r="E16" s="4" t="s">
        <v>196</v>
      </c>
      <c r="F16" s="4" t="s">
        <v>223</v>
      </c>
      <c r="G16" s="4">
        <v>100</v>
      </c>
      <c r="H16" s="5">
        <f t="shared" si="0"/>
        <v>7</v>
      </c>
      <c r="I16" s="5">
        <f t="shared" si="1"/>
        <v>95.63</v>
      </c>
      <c r="J16" s="9">
        <v>0</v>
      </c>
      <c r="K16" s="5">
        <v>22</v>
      </c>
      <c r="L16" s="8">
        <f t="shared" si="2"/>
        <v>0.323529411764706</v>
      </c>
      <c r="M16" s="5">
        <v>15</v>
      </c>
      <c r="N16" s="8">
        <f t="shared" si="3"/>
        <v>0.220588235294118</v>
      </c>
    </row>
    <row r="17" spans="1:14">
      <c r="A17" s="3">
        <v>201002307</v>
      </c>
      <c r="B17" s="4" t="s">
        <v>224</v>
      </c>
      <c r="C17" s="4">
        <v>2020</v>
      </c>
      <c r="D17" s="4" t="s">
        <v>192</v>
      </c>
      <c r="E17" s="4" t="s">
        <v>196</v>
      </c>
      <c r="F17" s="4" t="s">
        <v>225</v>
      </c>
      <c r="G17" s="4">
        <v>72</v>
      </c>
      <c r="H17" s="5">
        <f t="shared" si="0"/>
        <v>5.04</v>
      </c>
      <c r="I17" s="5">
        <f t="shared" si="1"/>
        <v>95.36</v>
      </c>
      <c r="J17" s="9">
        <v>0</v>
      </c>
      <c r="K17" s="5">
        <v>15</v>
      </c>
      <c r="L17" s="8">
        <f t="shared" si="2"/>
        <v>0.220588235294118</v>
      </c>
      <c r="M17" s="5">
        <v>16</v>
      </c>
      <c r="N17" s="8">
        <f t="shared" si="3"/>
        <v>0.235294117647059</v>
      </c>
    </row>
    <row r="18" spans="1:14">
      <c r="A18" s="3">
        <v>201002409</v>
      </c>
      <c r="B18" s="4" t="s">
        <v>226</v>
      </c>
      <c r="C18" s="4">
        <v>2020</v>
      </c>
      <c r="D18" s="4" t="s">
        <v>192</v>
      </c>
      <c r="E18" s="4" t="s">
        <v>193</v>
      </c>
      <c r="F18" s="4" t="s">
        <v>227</v>
      </c>
      <c r="G18" s="4">
        <v>82</v>
      </c>
      <c r="H18" s="5">
        <f t="shared" si="0"/>
        <v>5.74</v>
      </c>
      <c r="I18" s="5">
        <f t="shared" si="1"/>
        <v>95.29</v>
      </c>
      <c r="J18" s="9">
        <v>0</v>
      </c>
      <c r="K18" s="5">
        <v>18</v>
      </c>
      <c r="L18" s="8">
        <f t="shared" si="2"/>
        <v>0.264705882352941</v>
      </c>
      <c r="M18" s="5">
        <v>17</v>
      </c>
      <c r="N18" s="8">
        <f t="shared" si="3"/>
        <v>0.25</v>
      </c>
    </row>
    <row r="19" spans="1:14">
      <c r="A19" s="3">
        <v>201002123</v>
      </c>
      <c r="B19" s="4" t="s">
        <v>228</v>
      </c>
      <c r="C19" s="4">
        <v>2020</v>
      </c>
      <c r="D19" s="4" t="s">
        <v>192</v>
      </c>
      <c r="E19" s="4" t="s">
        <v>193</v>
      </c>
      <c r="F19" s="4" t="s">
        <v>229</v>
      </c>
      <c r="G19" s="4">
        <v>84</v>
      </c>
      <c r="H19" s="5">
        <f t="shared" si="0"/>
        <v>5.88</v>
      </c>
      <c r="I19" s="5">
        <f t="shared" si="1"/>
        <v>95.05</v>
      </c>
      <c r="J19" s="9">
        <v>0</v>
      </c>
      <c r="K19" s="5">
        <v>20</v>
      </c>
      <c r="L19" s="8">
        <f t="shared" si="2"/>
        <v>0.294117647058824</v>
      </c>
      <c r="M19" s="5">
        <v>18</v>
      </c>
      <c r="N19" s="8">
        <f t="shared" si="3"/>
        <v>0.264705882352941</v>
      </c>
    </row>
    <row r="20" spans="1:14">
      <c r="A20" s="3">
        <v>191002120</v>
      </c>
      <c r="B20" s="4" t="s">
        <v>230</v>
      </c>
      <c r="C20" s="4">
        <v>2020</v>
      </c>
      <c r="D20" s="4" t="s">
        <v>192</v>
      </c>
      <c r="E20" s="4" t="s">
        <v>193</v>
      </c>
      <c r="F20" s="4" t="s">
        <v>231</v>
      </c>
      <c r="G20" s="4">
        <v>92</v>
      </c>
      <c r="H20" s="5">
        <f t="shared" si="0"/>
        <v>6.44</v>
      </c>
      <c r="I20" s="5">
        <f t="shared" si="1"/>
        <v>94.69</v>
      </c>
      <c r="J20" s="9">
        <v>0</v>
      </c>
      <c r="K20" s="5">
        <v>24</v>
      </c>
      <c r="L20" s="8">
        <f t="shared" si="2"/>
        <v>0.352941176470588</v>
      </c>
      <c r="M20" s="5">
        <v>19</v>
      </c>
      <c r="N20" s="8">
        <f t="shared" si="3"/>
        <v>0.279411764705882</v>
      </c>
    </row>
    <row r="21" spans="1:14">
      <c r="A21" s="3">
        <v>201002326</v>
      </c>
      <c r="B21" s="4" t="s">
        <v>232</v>
      </c>
      <c r="C21" s="4">
        <v>2020</v>
      </c>
      <c r="D21" s="4" t="s">
        <v>192</v>
      </c>
      <c r="E21" s="4" t="s">
        <v>193</v>
      </c>
      <c r="F21" s="4" t="s">
        <v>233</v>
      </c>
      <c r="G21" s="4">
        <v>73</v>
      </c>
      <c r="H21" s="5">
        <f t="shared" si="0"/>
        <v>5.11</v>
      </c>
      <c r="I21" s="5">
        <f t="shared" si="1"/>
        <v>93.4</v>
      </c>
      <c r="J21" s="9">
        <v>0</v>
      </c>
      <c r="K21" s="5">
        <v>23</v>
      </c>
      <c r="L21" s="8">
        <f t="shared" si="2"/>
        <v>0.338235294117647</v>
      </c>
      <c r="M21" s="5">
        <v>20</v>
      </c>
      <c r="N21" s="8">
        <f t="shared" si="3"/>
        <v>0.294117647058824</v>
      </c>
    </row>
    <row r="22" spans="1:14">
      <c r="A22" s="3">
        <v>201002421</v>
      </c>
      <c r="B22" s="4" t="s">
        <v>234</v>
      </c>
      <c r="C22" s="4">
        <v>2020</v>
      </c>
      <c r="D22" s="4" t="s">
        <v>192</v>
      </c>
      <c r="E22" s="4" t="s">
        <v>196</v>
      </c>
      <c r="F22" s="4" t="s">
        <v>235</v>
      </c>
      <c r="G22" s="4">
        <v>75</v>
      </c>
      <c r="H22" s="5">
        <f t="shared" si="0"/>
        <v>5.25</v>
      </c>
      <c r="I22" s="5">
        <f t="shared" si="1"/>
        <v>93.19</v>
      </c>
      <c r="J22" s="9">
        <v>0</v>
      </c>
      <c r="K22" s="5">
        <v>27</v>
      </c>
      <c r="L22" s="8">
        <f t="shared" si="2"/>
        <v>0.397058823529412</v>
      </c>
      <c r="M22" s="5">
        <v>21</v>
      </c>
      <c r="N22" s="8">
        <f t="shared" si="3"/>
        <v>0.308823529411765</v>
      </c>
    </row>
    <row r="23" spans="1:14">
      <c r="A23" s="3">
        <v>201002530</v>
      </c>
      <c r="B23" s="4" t="s">
        <v>236</v>
      </c>
      <c r="C23" s="4">
        <v>2020</v>
      </c>
      <c r="D23" s="4" t="s">
        <v>192</v>
      </c>
      <c r="E23" s="4" t="s">
        <v>196</v>
      </c>
      <c r="F23" s="4" t="s">
        <v>156</v>
      </c>
      <c r="G23" s="4">
        <v>100</v>
      </c>
      <c r="H23" s="5">
        <f t="shared" si="0"/>
        <v>7</v>
      </c>
      <c r="I23" s="5">
        <f t="shared" si="1"/>
        <v>93</v>
      </c>
      <c r="J23" s="9">
        <v>0</v>
      </c>
      <c r="K23" s="5">
        <v>42</v>
      </c>
      <c r="L23" s="8">
        <f t="shared" si="2"/>
        <v>0.617647058823529</v>
      </c>
      <c r="M23" s="5">
        <v>22</v>
      </c>
      <c r="N23" s="8">
        <f t="shared" si="3"/>
        <v>0.323529411764706</v>
      </c>
    </row>
    <row r="24" spans="1:14">
      <c r="A24" s="3">
        <v>200301218</v>
      </c>
      <c r="B24" s="4" t="s">
        <v>237</v>
      </c>
      <c r="C24" s="4">
        <v>2020</v>
      </c>
      <c r="D24" s="4" t="s">
        <v>192</v>
      </c>
      <c r="E24" s="4" t="s">
        <v>193</v>
      </c>
      <c r="F24" s="4" t="s">
        <v>238</v>
      </c>
      <c r="G24" s="4">
        <v>46</v>
      </c>
      <c r="H24" s="5">
        <f t="shared" si="0"/>
        <v>3.22</v>
      </c>
      <c r="I24" s="5">
        <f t="shared" si="1"/>
        <v>92.99</v>
      </c>
      <c r="J24" s="9">
        <v>0</v>
      </c>
      <c r="K24" s="5">
        <v>16</v>
      </c>
      <c r="L24" s="8">
        <f t="shared" si="2"/>
        <v>0.235294117647059</v>
      </c>
      <c r="M24" s="5">
        <v>23</v>
      </c>
      <c r="N24" s="8">
        <f t="shared" si="3"/>
        <v>0.338235294117647</v>
      </c>
    </row>
    <row r="25" spans="1:14">
      <c r="A25" s="3">
        <v>201002213</v>
      </c>
      <c r="B25" s="4" t="s">
        <v>239</v>
      </c>
      <c r="C25" s="4">
        <v>2020</v>
      </c>
      <c r="D25" s="4" t="s">
        <v>192</v>
      </c>
      <c r="E25" s="4" t="s">
        <v>193</v>
      </c>
      <c r="F25" s="4" t="s">
        <v>240</v>
      </c>
      <c r="G25" s="4">
        <v>89</v>
      </c>
      <c r="H25" s="5">
        <f t="shared" si="0"/>
        <v>6.23</v>
      </c>
      <c r="I25" s="5">
        <f t="shared" si="1"/>
        <v>92.76</v>
      </c>
      <c r="J25" s="9">
        <v>0</v>
      </c>
      <c r="K25" s="5">
        <v>37</v>
      </c>
      <c r="L25" s="8">
        <f t="shared" si="2"/>
        <v>0.544117647058823</v>
      </c>
      <c r="M25" s="5">
        <v>24</v>
      </c>
      <c r="N25" s="8">
        <f t="shared" si="3"/>
        <v>0.352941176470588</v>
      </c>
    </row>
    <row r="26" spans="1:14">
      <c r="A26" s="3">
        <v>201002722</v>
      </c>
      <c r="B26" s="4" t="s">
        <v>241</v>
      </c>
      <c r="C26" s="4">
        <v>2020</v>
      </c>
      <c r="D26" s="4" t="s">
        <v>192</v>
      </c>
      <c r="E26" s="4" t="s">
        <v>193</v>
      </c>
      <c r="F26" s="4" t="s">
        <v>242</v>
      </c>
      <c r="G26" s="4">
        <v>66</v>
      </c>
      <c r="H26" s="5">
        <f t="shared" si="0"/>
        <v>4.62</v>
      </c>
      <c r="I26" s="5">
        <f t="shared" si="1"/>
        <v>92.33</v>
      </c>
      <c r="J26" s="9">
        <v>0</v>
      </c>
      <c r="K26" s="5">
        <v>30</v>
      </c>
      <c r="L26" s="8">
        <f t="shared" si="2"/>
        <v>0.441176470588235</v>
      </c>
      <c r="M26" s="5">
        <v>25</v>
      </c>
      <c r="N26" s="8">
        <f t="shared" si="3"/>
        <v>0.367647058823529</v>
      </c>
    </row>
    <row r="27" spans="1:14">
      <c r="A27" s="3">
        <v>201701213</v>
      </c>
      <c r="B27" s="4" t="s">
        <v>243</v>
      </c>
      <c r="C27" s="4">
        <v>2020</v>
      </c>
      <c r="D27" s="4" t="s">
        <v>192</v>
      </c>
      <c r="E27" s="4" t="s">
        <v>193</v>
      </c>
      <c r="F27" s="4" t="s">
        <v>244</v>
      </c>
      <c r="G27" s="4">
        <v>48</v>
      </c>
      <c r="H27" s="5">
        <f t="shared" si="0"/>
        <v>3.36</v>
      </c>
      <c r="I27" s="5">
        <f t="shared" si="1"/>
        <v>91.37</v>
      </c>
      <c r="J27" s="9">
        <v>0</v>
      </c>
      <c r="K27" s="5">
        <v>25</v>
      </c>
      <c r="L27" s="8">
        <f t="shared" si="2"/>
        <v>0.367647058823529</v>
      </c>
      <c r="M27" s="5">
        <v>26</v>
      </c>
      <c r="N27" s="8">
        <f t="shared" si="3"/>
        <v>0.382352941176471</v>
      </c>
    </row>
    <row r="28" spans="1:14">
      <c r="A28" s="3">
        <v>201002503</v>
      </c>
      <c r="B28" s="4" t="s">
        <v>245</v>
      </c>
      <c r="C28" s="4">
        <v>2020</v>
      </c>
      <c r="D28" s="4" t="s">
        <v>192</v>
      </c>
      <c r="E28" s="4" t="s">
        <v>193</v>
      </c>
      <c r="F28" s="4" t="s">
        <v>246</v>
      </c>
      <c r="G28" s="4">
        <v>46</v>
      </c>
      <c r="H28" s="5">
        <f t="shared" si="0"/>
        <v>3.22</v>
      </c>
      <c r="I28" s="5">
        <f t="shared" si="1"/>
        <v>90.98</v>
      </c>
      <c r="J28" s="9">
        <v>0</v>
      </c>
      <c r="K28" s="5">
        <v>29</v>
      </c>
      <c r="L28" s="8">
        <f t="shared" si="2"/>
        <v>0.426470588235294</v>
      </c>
      <c r="M28" s="5">
        <v>27</v>
      </c>
      <c r="N28" s="8">
        <f t="shared" si="3"/>
        <v>0.397058823529412</v>
      </c>
    </row>
    <row r="29" spans="1:14">
      <c r="A29" s="3">
        <v>201002417</v>
      </c>
      <c r="B29" s="4" t="s">
        <v>247</v>
      </c>
      <c r="C29" s="4">
        <v>2020</v>
      </c>
      <c r="D29" s="4" t="s">
        <v>192</v>
      </c>
      <c r="E29" s="4" t="s">
        <v>196</v>
      </c>
      <c r="F29" s="4" t="s">
        <v>248</v>
      </c>
      <c r="G29" s="4">
        <v>27</v>
      </c>
      <c r="H29" s="5">
        <f t="shared" si="0"/>
        <v>1.89</v>
      </c>
      <c r="I29" s="5">
        <f t="shared" si="1"/>
        <v>90.92</v>
      </c>
      <c r="J29" s="9">
        <v>0</v>
      </c>
      <c r="K29" s="5">
        <v>21</v>
      </c>
      <c r="L29" s="8">
        <f t="shared" si="2"/>
        <v>0.308823529411765</v>
      </c>
      <c r="M29" s="5">
        <v>28</v>
      </c>
      <c r="N29" s="8">
        <f t="shared" si="3"/>
        <v>0.411764705882353</v>
      </c>
    </row>
    <row r="30" spans="1:14">
      <c r="A30" s="3">
        <v>191002723</v>
      </c>
      <c r="B30" s="4" t="s">
        <v>249</v>
      </c>
      <c r="C30" s="4">
        <v>2020</v>
      </c>
      <c r="D30" s="4" t="s">
        <v>192</v>
      </c>
      <c r="E30" s="4" t="s">
        <v>193</v>
      </c>
      <c r="F30" s="4" t="s">
        <v>250</v>
      </c>
      <c r="G30" s="4">
        <v>0</v>
      </c>
      <c r="H30" s="5">
        <f t="shared" si="0"/>
        <v>0</v>
      </c>
      <c r="I30" s="5">
        <f t="shared" si="1"/>
        <v>90.53</v>
      </c>
      <c r="J30" s="9">
        <v>0</v>
      </c>
      <c r="K30" s="5">
        <v>14</v>
      </c>
      <c r="L30" s="8">
        <f t="shared" si="2"/>
        <v>0.205882352941176</v>
      </c>
      <c r="M30" s="5">
        <v>29</v>
      </c>
      <c r="N30" s="8">
        <f t="shared" si="3"/>
        <v>0.426470588235294</v>
      </c>
    </row>
    <row r="31" spans="1:14">
      <c r="A31" s="3">
        <v>201002209</v>
      </c>
      <c r="B31" s="4" t="s">
        <v>251</v>
      </c>
      <c r="C31" s="4">
        <v>2020</v>
      </c>
      <c r="D31" s="4" t="s">
        <v>192</v>
      </c>
      <c r="E31" s="4" t="s">
        <v>193</v>
      </c>
      <c r="F31" s="4" t="s">
        <v>252</v>
      </c>
      <c r="G31" s="4">
        <v>43</v>
      </c>
      <c r="H31" s="5">
        <f t="shared" si="0"/>
        <v>3.01</v>
      </c>
      <c r="I31" s="5">
        <f t="shared" si="1"/>
        <v>90.52</v>
      </c>
      <c r="J31" s="9">
        <v>0</v>
      </c>
      <c r="K31" s="5">
        <v>32</v>
      </c>
      <c r="L31" s="8">
        <f t="shared" si="2"/>
        <v>0.470588235294118</v>
      </c>
      <c r="M31" s="5">
        <v>30</v>
      </c>
      <c r="N31" s="8">
        <f t="shared" si="3"/>
        <v>0.441176470588235</v>
      </c>
    </row>
    <row r="32" spans="1:14">
      <c r="A32" s="3">
        <v>201002510</v>
      </c>
      <c r="B32" s="4" t="s">
        <v>253</v>
      </c>
      <c r="C32" s="4">
        <v>2020</v>
      </c>
      <c r="D32" s="4" t="s">
        <v>192</v>
      </c>
      <c r="E32" s="4" t="s">
        <v>193</v>
      </c>
      <c r="F32" s="4" t="s">
        <v>254</v>
      </c>
      <c r="G32" s="4">
        <v>60</v>
      </c>
      <c r="H32" s="5">
        <f t="shared" si="0"/>
        <v>4.2</v>
      </c>
      <c r="I32" s="5">
        <f t="shared" si="1"/>
        <v>89.57</v>
      </c>
      <c r="J32" s="9">
        <v>0</v>
      </c>
      <c r="K32" s="5">
        <v>47</v>
      </c>
      <c r="L32" s="8">
        <f t="shared" si="2"/>
        <v>0.691176470588235</v>
      </c>
      <c r="M32" s="5">
        <v>31</v>
      </c>
      <c r="N32" s="8">
        <f t="shared" si="3"/>
        <v>0.455882352941176</v>
      </c>
    </row>
    <row r="33" spans="1:14">
      <c r="A33" s="3">
        <v>200101506</v>
      </c>
      <c r="B33" s="4" t="s">
        <v>255</v>
      </c>
      <c r="C33" s="4">
        <v>2020</v>
      </c>
      <c r="D33" s="4" t="s">
        <v>192</v>
      </c>
      <c r="E33" s="4" t="s">
        <v>193</v>
      </c>
      <c r="F33" s="4" t="s">
        <v>256</v>
      </c>
      <c r="G33" s="4">
        <v>32</v>
      </c>
      <c r="H33" s="5">
        <f t="shared" si="0"/>
        <v>2.24</v>
      </c>
      <c r="I33" s="5">
        <f t="shared" si="1"/>
        <v>89.53</v>
      </c>
      <c r="J33" s="9">
        <v>0</v>
      </c>
      <c r="K33" s="5">
        <v>34</v>
      </c>
      <c r="L33" s="8">
        <f t="shared" si="2"/>
        <v>0.5</v>
      </c>
      <c r="M33" s="5">
        <v>32</v>
      </c>
      <c r="N33" s="8">
        <f t="shared" si="3"/>
        <v>0.470588235294118</v>
      </c>
    </row>
    <row r="34" spans="1:14">
      <c r="A34" s="3">
        <v>201002709</v>
      </c>
      <c r="B34" s="4" t="s">
        <v>257</v>
      </c>
      <c r="C34" s="4">
        <v>2020</v>
      </c>
      <c r="D34" s="4" t="s">
        <v>192</v>
      </c>
      <c r="E34" s="4" t="s">
        <v>196</v>
      </c>
      <c r="F34" s="4" t="s">
        <v>258</v>
      </c>
      <c r="G34" s="4">
        <v>0</v>
      </c>
      <c r="H34" s="5">
        <f t="shared" si="0"/>
        <v>0</v>
      </c>
      <c r="I34" s="5">
        <f t="shared" si="1"/>
        <v>89.47</v>
      </c>
      <c r="J34" s="9">
        <v>0</v>
      </c>
      <c r="K34" s="5">
        <v>19</v>
      </c>
      <c r="L34" s="8">
        <f t="shared" si="2"/>
        <v>0.279411764705882</v>
      </c>
      <c r="M34" s="5">
        <v>33</v>
      </c>
      <c r="N34" s="8">
        <f t="shared" si="3"/>
        <v>0.485294117647059</v>
      </c>
    </row>
    <row r="35" spans="1:14">
      <c r="A35" s="3">
        <v>201002707</v>
      </c>
      <c r="B35" s="4" t="s">
        <v>259</v>
      </c>
      <c r="C35" s="4">
        <v>2020</v>
      </c>
      <c r="D35" s="4" t="s">
        <v>192</v>
      </c>
      <c r="E35" s="4" t="s">
        <v>193</v>
      </c>
      <c r="F35" s="4" t="s">
        <v>260</v>
      </c>
      <c r="G35" s="4">
        <v>56</v>
      </c>
      <c r="H35" s="5">
        <f t="shared" si="0"/>
        <v>3.92</v>
      </c>
      <c r="I35" s="5">
        <f t="shared" si="1"/>
        <v>89.18</v>
      </c>
      <c r="J35" s="9">
        <v>0</v>
      </c>
      <c r="K35" s="5">
        <v>48</v>
      </c>
      <c r="L35" s="8">
        <f t="shared" si="2"/>
        <v>0.705882352941177</v>
      </c>
      <c r="M35" s="5">
        <v>34</v>
      </c>
      <c r="N35" s="8">
        <f t="shared" ref="N35:N69" si="4">M35/68</f>
        <v>0.5</v>
      </c>
    </row>
    <row r="36" spans="1:14">
      <c r="A36" s="3">
        <v>201002330</v>
      </c>
      <c r="B36" s="4" t="s">
        <v>261</v>
      </c>
      <c r="C36" s="4">
        <v>2020</v>
      </c>
      <c r="D36" s="4" t="s">
        <v>192</v>
      </c>
      <c r="E36" s="4" t="s">
        <v>196</v>
      </c>
      <c r="F36" s="4" t="s">
        <v>172</v>
      </c>
      <c r="G36" s="4">
        <v>100</v>
      </c>
      <c r="H36" s="5">
        <f t="shared" si="0"/>
        <v>7</v>
      </c>
      <c r="I36" s="5">
        <f t="shared" si="1"/>
        <v>88.88</v>
      </c>
      <c r="J36" s="9">
        <v>0</v>
      </c>
      <c r="K36" s="5">
        <v>61</v>
      </c>
      <c r="L36" s="8">
        <f t="shared" si="2"/>
        <v>0.897058823529412</v>
      </c>
      <c r="M36" s="5">
        <v>35</v>
      </c>
      <c r="N36" s="8">
        <f t="shared" si="4"/>
        <v>0.514705882352941</v>
      </c>
    </row>
    <row r="37" spans="1:14">
      <c r="A37" s="3">
        <v>201002425</v>
      </c>
      <c r="B37" s="4" t="s">
        <v>262</v>
      </c>
      <c r="C37" s="4">
        <v>2020</v>
      </c>
      <c r="D37" s="4" t="s">
        <v>192</v>
      </c>
      <c r="E37" s="4" t="s">
        <v>196</v>
      </c>
      <c r="F37" s="4" t="s">
        <v>263</v>
      </c>
      <c r="G37" s="4">
        <v>16</v>
      </c>
      <c r="H37" s="5">
        <f t="shared" si="0"/>
        <v>1.12</v>
      </c>
      <c r="I37" s="5">
        <f t="shared" si="1"/>
        <v>88.72</v>
      </c>
      <c r="J37" s="9">
        <v>0</v>
      </c>
      <c r="K37" s="5">
        <v>31</v>
      </c>
      <c r="L37" s="8">
        <f t="shared" si="2"/>
        <v>0.455882352941176</v>
      </c>
      <c r="M37" s="5">
        <v>36</v>
      </c>
      <c r="N37" s="8">
        <f t="shared" si="4"/>
        <v>0.529411764705882</v>
      </c>
    </row>
    <row r="38" spans="1:14">
      <c r="A38" s="3">
        <v>201002109</v>
      </c>
      <c r="B38" s="4" t="s">
        <v>264</v>
      </c>
      <c r="C38" s="4">
        <v>2020</v>
      </c>
      <c r="D38" s="4" t="s">
        <v>192</v>
      </c>
      <c r="E38" s="4" t="s">
        <v>196</v>
      </c>
      <c r="F38" s="4" t="s">
        <v>265</v>
      </c>
      <c r="G38" s="4">
        <v>0</v>
      </c>
      <c r="H38" s="5">
        <f t="shared" si="0"/>
        <v>0</v>
      </c>
      <c r="I38" s="5">
        <f t="shared" si="1"/>
        <v>87.96</v>
      </c>
      <c r="J38" s="9">
        <v>0</v>
      </c>
      <c r="K38" s="5">
        <v>26</v>
      </c>
      <c r="L38" s="8">
        <f t="shared" si="2"/>
        <v>0.382352941176471</v>
      </c>
      <c r="M38" s="5">
        <v>37</v>
      </c>
      <c r="N38" s="8">
        <f t="shared" si="4"/>
        <v>0.544117647058823</v>
      </c>
    </row>
    <row r="39" spans="1:14">
      <c r="A39" s="3">
        <v>201002521</v>
      </c>
      <c r="B39" s="4" t="s">
        <v>266</v>
      </c>
      <c r="C39" s="4">
        <v>2020</v>
      </c>
      <c r="D39" s="4" t="s">
        <v>192</v>
      </c>
      <c r="E39" s="4" t="s">
        <v>193</v>
      </c>
      <c r="F39" s="4" t="s">
        <v>267</v>
      </c>
      <c r="G39" s="4">
        <v>19</v>
      </c>
      <c r="H39" s="5">
        <f t="shared" si="0"/>
        <v>1.33</v>
      </c>
      <c r="I39" s="5">
        <f t="shared" si="1"/>
        <v>87.96</v>
      </c>
      <c r="J39" s="9">
        <v>0</v>
      </c>
      <c r="K39" s="5">
        <v>36</v>
      </c>
      <c r="L39" s="8">
        <f t="shared" si="2"/>
        <v>0.529411764705882</v>
      </c>
      <c r="M39" s="5">
        <v>38</v>
      </c>
      <c r="N39" s="8">
        <f t="shared" si="4"/>
        <v>0.558823529411765</v>
      </c>
    </row>
    <row r="40" spans="1:14">
      <c r="A40" s="3">
        <v>201002113</v>
      </c>
      <c r="B40" s="4" t="s">
        <v>268</v>
      </c>
      <c r="C40" s="4">
        <v>2020</v>
      </c>
      <c r="D40" s="4" t="s">
        <v>192</v>
      </c>
      <c r="E40" s="4" t="s">
        <v>196</v>
      </c>
      <c r="F40" s="4" t="s">
        <v>269</v>
      </c>
      <c r="G40" s="4">
        <v>0</v>
      </c>
      <c r="H40" s="5">
        <f t="shared" si="0"/>
        <v>0</v>
      </c>
      <c r="I40" s="5">
        <f t="shared" si="1"/>
        <v>87.86</v>
      </c>
      <c r="J40" s="9">
        <v>0</v>
      </c>
      <c r="K40" s="5">
        <v>28</v>
      </c>
      <c r="L40" s="8">
        <f t="shared" si="2"/>
        <v>0.411764705882353</v>
      </c>
      <c r="M40" s="5">
        <v>39</v>
      </c>
      <c r="N40" s="8">
        <f t="shared" si="4"/>
        <v>0.573529411764706</v>
      </c>
    </row>
    <row r="41" spans="1:14">
      <c r="A41" s="3">
        <v>201002126</v>
      </c>
      <c r="B41" s="4" t="s">
        <v>270</v>
      </c>
      <c r="C41" s="4">
        <v>2020</v>
      </c>
      <c r="D41" s="4" t="s">
        <v>192</v>
      </c>
      <c r="E41" s="4" t="s">
        <v>193</v>
      </c>
      <c r="F41" s="4" t="s">
        <v>271</v>
      </c>
      <c r="G41" s="4">
        <v>27</v>
      </c>
      <c r="H41" s="5">
        <f t="shared" si="0"/>
        <v>1.89</v>
      </c>
      <c r="I41" s="5">
        <f t="shared" si="1"/>
        <v>87.66</v>
      </c>
      <c r="J41" s="9">
        <v>0</v>
      </c>
      <c r="K41" s="5">
        <v>45</v>
      </c>
      <c r="L41" s="8">
        <f t="shared" si="2"/>
        <v>0.661764705882353</v>
      </c>
      <c r="M41" s="5">
        <v>40</v>
      </c>
      <c r="N41" s="8">
        <f t="shared" si="4"/>
        <v>0.588235294117647</v>
      </c>
    </row>
    <row r="42" spans="1:14">
      <c r="A42" s="3">
        <v>201002523</v>
      </c>
      <c r="B42" s="4" t="s">
        <v>272</v>
      </c>
      <c r="C42" s="4">
        <v>2020</v>
      </c>
      <c r="D42" s="4" t="s">
        <v>192</v>
      </c>
      <c r="E42" s="4" t="s">
        <v>193</v>
      </c>
      <c r="F42" s="4" t="s">
        <v>273</v>
      </c>
      <c r="G42" s="4">
        <v>0</v>
      </c>
      <c r="H42" s="5">
        <f t="shared" si="0"/>
        <v>0</v>
      </c>
      <c r="I42" s="5">
        <f t="shared" si="1"/>
        <v>87.3</v>
      </c>
      <c r="J42" s="9">
        <v>0</v>
      </c>
      <c r="K42" s="5">
        <v>33</v>
      </c>
      <c r="L42" s="8">
        <f t="shared" si="2"/>
        <v>0.485294117647059</v>
      </c>
      <c r="M42" s="5">
        <v>41</v>
      </c>
      <c r="N42" s="8">
        <f t="shared" si="4"/>
        <v>0.602941176470588</v>
      </c>
    </row>
    <row r="43" spans="1:14">
      <c r="A43" s="3">
        <v>201002216</v>
      </c>
      <c r="B43" s="4" t="s">
        <v>274</v>
      </c>
      <c r="C43" s="4">
        <v>2020</v>
      </c>
      <c r="D43" s="4" t="s">
        <v>192</v>
      </c>
      <c r="E43" s="4" t="s">
        <v>196</v>
      </c>
      <c r="F43" s="4" t="s">
        <v>275</v>
      </c>
      <c r="G43" s="4">
        <v>0</v>
      </c>
      <c r="H43" s="5">
        <f t="shared" si="0"/>
        <v>0</v>
      </c>
      <c r="I43" s="5">
        <f t="shared" si="1"/>
        <v>87.03</v>
      </c>
      <c r="J43" s="9">
        <v>0</v>
      </c>
      <c r="K43" s="5">
        <v>35</v>
      </c>
      <c r="L43" s="8">
        <f t="shared" si="2"/>
        <v>0.514705882352941</v>
      </c>
      <c r="M43" s="5">
        <v>42</v>
      </c>
      <c r="N43" s="8">
        <f t="shared" si="4"/>
        <v>0.617647058823529</v>
      </c>
    </row>
    <row r="44" spans="1:14">
      <c r="A44" s="3">
        <v>201002505</v>
      </c>
      <c r="B44" s="4" t="s">
        <v>276</v>
      </c>
      <c r="C44" s="4">
        <v>2020</v>
      </c>
      <c r="D44" s="4" t="s">
        <v>192</v>
      </c>
      <c r="E44" s="4" t="s">
        <v>193</v>
      </c>
      <c r="F44" s="4" t="s">
        <v>277</v>
      </c>
      <c r="G44" s="4">
        <v>46</v>
      </c>
      <c r="H44" s="5">
        <f t="shared" si="0"/>
        <v>3.22</v>
      </c>
      <c r="I44" s="5">
        <f t="shared" si="1"/>
        <v>86.53</v>
      </c>
      <c r="J44" s="9">
        <v>0</v>
      </c>
      <c r="K44" s="5">
        <v>59</v>
      </c>
      <c r="L44" s="8">
        <f t="shared" si="2"/>
        <v>0.867647058823529</v>
      </c>
      <c r="M44" s="5">
        <v>43</v>
      </c>
      <c r="N44" s="8">
        <f t="shared" si="4"/>
        <v>0.632352941176471</v>
      </c>
    </row>
    <row r="45" spans="1:14">
      <c r="A45" s="3">
        <v>201002127</v>
      </c>
      <c r="B45" s="4" t="s">
        <v>278</v>
      </c>
      <c r="C45" s="4">
        <v>2020</v>
      </c>
      <c r="D45" s="4" t="s">
        <v>192</v>
      </c>
      <c r="E45" s="4" t="s">
        <v>196</v>
      </c>
      <c r="F45" s="4" t="s">
        <v>279</v>
      </c>
      <c r="G45" s="4">
        <v>0</v>
      </c>
      <c r="H45" s="5">
        <f t="shared" si="0"/>
        <v>0</v>
      </c>
      <c r="I45" s="5">
        <f t="shared" si="1"/>
        <v>86.52</v>
      </c>
      <c r="J45" s="9">
        <v>0</v>
      </c>
      <c r="K45" s="5">
        <v>38</v>
      </c>
      <c r="L45" s="8">
        <f t="shared" si="2"/>
        <v>0.558823529411765</v>
      </c>
      <c r="M45" s="5">
        <v>44</v>
      </c>
      <c r="N45" s="8">
        <f t="shared" si="4"/>
        <v>0.647058823529412</v>
      </c>
    </row>
    <row r="46" spans="1:14">
      <c r="A46" s="3">
        <v>201002422</v>
      </c>
      <c r="B46" s="4" t="s">
        <v>280</v>
      </c>
      <c r="C46" s="4">
        <v>2020</v>
      </c>
      <c r="D46" s="4" t="s">
        <v>192</v>
      </c>
      <c r="E46" s="4" t="s">
        <v>193</v>
      </c>
      <c r="F46" s="4" t="s">
        <v>281</v>
      </c>
      <c r="G46" s="4">
        <v>1</v>
      </c>
      <c r="H46" s="5">
        <f t="shared" si="0"/>
        <v>0.07</v>
      </c>
      <c r="I46" s="5">
        <f t="shared" si="1"/>
        <v>86.45</v>
      </c>
      <c r="J46" s="9">
        <v>0</v>
      </c>
      <c r="K46" s="5">
        <v>41</v>
      </c>
      <c r="L46" s="8">
        <f t="shared" si="2"/>
        <v>0.602941176470588</v>
      </c>
      <c r="M46" s="5">
        <v>45</v>
      </c>
      <c r="N46" s="8">
        <f t="shared" si="4"/>
        <v>0.661764705882353</v>
      </c>
    </row>
    <row r="47" spans="1:14">
      <c r="A47" s="3">
        <v>201002430</v>
      </c>
      <c r="B47" s="4" t="s">
        <v>282</v>
      </c>
      <c r="C47" s="4">
        <v>2020</v>
      </c>
      <c r="D47" s="4" t="s">
        <v>192</v>
      </c>
      <c r="E47" s="4" t="s">
        <v>196</v>
      </c>
      <c r="F47" s="4" t="s">
        <v>283</v>
      </c>
      <c r="G47" s="4">
        <v>0</v>
      </c>
      <c r="H47" s="5">
        <f t="shared" si="0"/>
        <v>0</v>
      </c>
      <c r="I47" s="5">
        <f t="shared" si="1"/>
        <v>86.44</v>
      </c>
      <c r="J47" s="9">
        <v>0</v>
      </c>
      <c r="K47" s="5">
        <v>39</v>
      </c>
      <c r="L47" s="8">
        <f t="shared" si="2"/>
        <v>0.573529411764706</v>
      </c>
      <c r="M47" s="5">
        <v>46</v>
      </c>
      <c r="N47" s="8">
        <f t="shared" si="4"/>
        <v>0.676470588235294</v>
      </c>
    </row>
    <row r="48" spans="1:14">
      <c r="A48" s="3">
        <v>201002204</v>
      </c>
      <c r="B48" s="4" t="s">
        <v>284</v>
      </c>
      <c r="C48" s="4">
        <v>2020</v>
      </c>
      <c r="D48" s="4" t="s">
        <v>192</v>
      </c>
      <c r="E48" s="4" t="s">
        <v>193</v>
      </c>
      <c r="F48" s="4" t="s">
        <v>285</v>
      </c>
      <c r="G48" s="4">
        <v>0</v>
      </c>
      <c r="H48" s="5">
        <f t="shared" si="0"/>
        <v>0</v>
      </c>
      <c r="I48" s="5">
        <f t="shared" si="1"/>
        <v>86.43</v>
      </c>
      <c r="J48" s="9">
        <v>0</v>
      </c>
      <c r="K48" s="5">
        <v>40</v>
      </c>
      <c r="L48" s="8">
        <f t="shared" si="2"/>
        <v>0.588235294117647</v>
      </c>
      <c r="M48" s="5">
        <v>47</v>
      </c>
      <c r="N48" s="8">
        <f t="shared" si="4"/>
        <v>0.691176470588235</v>
      </c>
    </row>
    <row r="49" spans="1:14">
      <c r="A49" s="3">
        <v>200301213</v>
      </c>
      <c r="B49" s="4" t="s">
        <v>286</v>
      </c>
      <c r="C49" s="4">
        <v>2020</v>
      </c>
      <c r="D49" s="4" t="s">
        <v>192</v>
      </c>
      <c r="E49" s="4" t="s">
        <v>196</v>
      </c>
      <c r="F49" s="4" t="s">
        <v>287</v>
      </c>
      <c r="G49" s="4">
        <v>0</v>
      </c>
      <c r="H49" s="5">
        <f t="shared" si="0"/>
        <v>0</v>
      </c>
      <c r="I49" s="5">
        <f t="shared" si="1"/>
        <v>85.89</v>
      </c>
      <c r="J49" s="9" t="s">
        <v>107</v>
      </c>
      <c r="K49" s="5">
        <v>43</v>
      </c>
      <c r="L49" s="8">
        <f t="shared" si="2"/>
        <v>0.632352941176471</v>
      </c>
      <c r="M49" s="5">
        <v>48</v>
      </c>
      <c r="N49" s="8">
        <f t="shared" si="4"/>
        <v>0.705882352941177</v>
      </c>
    </row>
    <row r="50" spans="1:14">
      <c r="A50" s="3">
        <v>201002506</v>
      </c>
      <c r="B50" s="4" t="s">
        <v>288</v>
      </c>
      <c r="C50" s="4">
        <v>2020</v>
      </c>
      <c r="D50" s="4" t="s">
        <v>192</v>
      </c>
      <c r="E50" s="4" t="s">
        <v>196</v>
      </c>
      <c r="F50" s="4" t="s">
        <v>289</v>
      </c>
      <c r="G50" s="4">
        <v>0</v>
      </c>
      <c r="H50" s="5">
        <f t="shared" si="0"/>
        <v>0</v>
      </c>
      <c r="I50" s="5">
        <f t="shared" si="1"/>
        <v>85.87</v>
      </c>
      <c r="J50" s="9">
        <v>0</v>
      </c>
      <c r="K50" s="5">
        <v>44</v>
      </c>
      <c r="L50" s="8">
        <f t="shared" si="2"/>
        <v>0.647058823529412</v>
      </c>
      <c r="M50" s="5">
        <v>49</v>
      </c>
      <c r="N50" s="8">
        <f t="shared" si="4"/>
        <v>0.720588235294118</v>
      </c>
    </row>
    <row r="51" spans="1:14">
      <c r="A51" s="3">
        <v>190601318</v>
      </c>
      <c r="B51" s="4" t="s">
        <v>290</v>
      </c>
      <c r="C51" s="4">
        <v>2020</v>
      </c>
      <c r="D51" s="4" t="s">
        <v>192</v>
      </c>
      <c r="E51" s="4" t="s">
        <v>196</v>
      </c>
      <c r="F51" s="4" t="s">
        <v>291</v>
      </c>
      <c r="G51" s="4">
        <v>0</v>
      </c>
      <c r="H51" s="5">
        <f t="shared" si="0"/>
        <v>0</v>
      </c>
      <c r="I51" s="5">
        <f t="shared" si="1"/>
        <v>85.39</v>
      </c>
      <c r="J51" s="9">
        <v>0</v>
      </c>
      <c r="K51" s="5">
        <v>46</v>
      </c>
      <c r="L51" s="8">
        <f t="shared" si="2"/>
        <v>0.676470588235294</v>
      </c>
      <c r="M51" s="5">
        <v>50</v>
      </c>
      <c r="N51" s="8">
        <f t="shared" si="4"/>
        <v>0.735294117647059</v>
      </c>
    </row>
    <row r="52" spans="1:14">
      <c r="A52" s="3">
        <v>200702107</v>
      </c>
      <c r="B52" s="4" t="s">
        <v>292</v>
      </c>
      <c r="C52" s="4">
        <v>2020</v>
      </c>
      <c r="D52" s="4" t="s">
        <v>192</v>
      </c>
      <c r="E52" s="4" t="s">
        <v>196</v>
      </c>
      <c r="F52" s="4" t="s">
        <v>293</v>
      </c>
      <c r="G52" s="4">
        <v>0</v>
      </c>
      <c r="H52" s="5">
        <f t="shared" si="0"/>
        <v>0</v>
      </c>
      <c r="I52" s="5">
        <f t="shared" si="1"/>
        <v>84.96</v>
      </c>
      <c r="J52" s="9">
        <v>0</v>
      </c>
      <c r="K52" s="5">
        <v>49</v>
      </c>
      <c r="L52" s="8">
        <f t="shared" si="2"/>
        <v>0.720588235294118</v>
      </c>
      <c r="M52" s="5">
        <v>51</v>
      </c>
      <c r="N52" s="8">
        <f t="shared" si="4"/>
        <v>0.75</v>
      </c>
    </row>
    <row r="53" spans="1:14">
      <c r="A53" s="3">
        <v>201002618</v>
      </c>
      <c r="B53" s="4" t="s">
        <v>294</v>
      </c>
      <c r="C53" s="4">
        <v>2020</v>
      </c>
      <c r="D53" s="4" t="s">
        <v>192</v>
      </c>
      <c r="E53" s="4" t="s">
        <v>196</v>
      </c>
      <c r="F53" s="4" t="s">
        <v>295</v>
      </c>
      <c r="G53" s="4">
        <v>0</v>
      </c>
      <c r="H53" s="5">
        <f t="shared" si="0"/>
        <v>0</v>
      </c>
      <c r="I53" s="5">
        <f t="shared" si="1"/>
        <v>84.93</v>
      </c>
      <c r="J53" s="9">
        <v>0</v>
      </c>
      <c r="K53" s="5">
        <v>50</v>
      </c>
      <c r="L53" s="8">
        <f t="shared" si="2"/>
        <v>0.735294117647059</v>
      </c>
      <c r="M53" s="5">
        <v>52</v>
      </c>
      <c r="N53" s="8">
        <f t="shared" si="4"/>
        <v>0.764705882352941</v>
      </c>
    </row>
    <row r="54" spans="1:14">
      <c r="A54" s="3">
        <v>200303117</v>
      </c>
      <c r="B54" s="4" t="s">
        <v>296</v>
      </c>
      <c r="C54" s="4">
        <v>2020</v>
      </c>
      <c r="D54" s="4" t="s">
        <v>192</v>
      </c>
      <c r="E54" s="4" t="s">
        <v>196</v>
      </c>
      <c r="F54" s="4" t="s">
        <v>297</v>
      </c>
      <c r="G54" s="4">
        <v>0</v>
      </c>
      <c r="H54" s="5">
        <f t="shared" si="0"/>
        <v>0</v>
      </c>
      <c r="I54" s="5">
        <f t="shared" si="1"/>
        <v>84.87</v>
      </c>
      <c r="J54" s="9" t="s">
        <v>107</v>
      </c>
      <c r="K54" s="5">
        <v>51</v>
      </c>
      <c r="L54" s="8">
        <f t="shared" si="2"/>
        <v>0.75</v>
      </c>
      <c r="M54" s="5">
        <v>53</v>
      </c>
      <c r="N54" s="8">
        <f t="shared" si="4"/>
        <v>0.779411764705882</v>
      </c>
    </row>
    <row r="55" spans="1:14">
      <c r="A55" s="3">
        <v>201002712</v>
      </c>
      <c r="B55" s="4" t="s">
        <v>298</v>
      </c>
      <c r="C55" s="4">
        <v>2020</v>
      </c>
      <c r="D55" s="4" t="s">
        <v>192</v>
      </c>
      <c r="E55" s="4" t="s">
        <v>196</v>
      </c>
      <c r="F55" s="4" t="s">
        <v>299</v>
      </c>
      <c r="G55" s="4">
        <v>0</v>
      </c>
      <c r="H55" s="5">
        <f t="shared" si="0"/>
        <v>0</v>
      </c>
      <c r="I55" s="5">
        <f t="shared" si="1"/>
        <v>84.75</v>
      </c>
      <c r="J55" s="9">
        <v>0</v>
      </c>
      <c r="K55" s="5">
        <v>52</v>
      </c>
      <c r="L55" s="8">
        <f t="shared" si="2"/>
        <v>0.764705882352941</v>
      </c>
      <c r="M55" s="5">
        <v>54</v>
      </c>
      <c r="N55" s="8">
        <f t="shared" si="4"/>
        <v>0.794117647058823</v>
      </c>
    </row>
    <row r="56" spans="1:14">
      <c r="A56" s="3">
        <v>201002424</v>
      </c>
      <c r="B56" s="4" t="s">
        <v>300</v>
      </c>
      <c r="C56" s="4">
        <v>2020</v>
      </c>
      <c r="D56" s="4" t="s">
        <v>192</v>
      </c>
      <c r="E56" s="4" t="s">
        <v>196</v>
      </c>
      <c r="F56" s="4" t="s">
        <v>301</v>
      </c>
      <c r="G56" s="4">
        <v>0</v>
      </c>
      <c r="H56" s="5">
        <f t="shared" si="0"/>
        <v>0</v>
      </c>
      <c r="I56" s="5">
        <f t="shared" si="1"/>
        <v>84.41</v>
      </c>
      <c r="J56" s="9">
        <v>0</v>
      </c>
      <c r="K56" s="5">
        <v>53</v>
      </c>
      <c r="L56" s="8">
        <f t="shared" si="2"/>
        <v>0.779411764705882</v>
      </c>
      <c r="M56" s="5">
        <v>55</v>
      </c>
      <c r="N56" s="8">
        <f t="shared" si="4"/>
        <v>0.808823529411765</v>
      </c>
    </row>
    <row r="57" spans="1:14">
      <c r="A57" s="3">
        <v>201002715</v>
      </c>
      <c r="B57" s="4" t="s">
        <v>302</v>
      </c>
      <c r="C57" s="4">
        <v>2020</v>
      </c>
      <c r="D57" s="4" t="s">
        <v>192</v>
      </c>
      <c r="E57" s="4" t="s">
        <v>196</v>
      </c>
      <c r="F57" s="4" t="s">
        <v>303</v>
      </c>
      <c r="G57" s="4">
        <v>0</v>
      </c>
      <c r="H57" s="5">
        <f t="shared" si="0"/>
        <v>0</v>
      </c>
      <c r="I57" s="5">
        <f t="shared" si="1"/>
        <v>84.39</v>
      </c>
      <c r="J57" s="9">
        <v>0</v>
      </c>
      <c r="K57" s="5">
        <v>54</v>
      </c>
      <c r="L57" s="8">
        <f t="shared" si="2"/>
        <v>0.794117647058823</v>
      </c>
      <c r="M57" s="5">
        <v>56</v>
      </c>
      <c r="N57" s="8">
        <f t="shared" si="4"/>
        <v>0.823529411764706</v>
      </c>
    </row>
    <row r="58" spans="1:14">
      <c r="A58" s="3">
        <v>200401807</v>
      </c>
      <c r="B58" s="4" t="s">
        <v>304</v>
      </c>
      <c r="C58" s="4">
        <v>2020</v>
      </c>
      <c r="D58" s="4" t="s">
        <v>192</v>
      </c>
      <c r="E58" s="4" t="s">
        <v>193</v>
      </c>
      <c r="F58" s="4" t="s">
        <v>305</v>
      </c>
      <c r="G58" s="4">
        <v>87</v>
      </c>
      <c r="H58" s="5">
        <f t="shared" si="0"/>
        <v>6.09</v>
      </c>
      <c r="I58" s="5">
        <f t="shared" si="1"/>
        <v>84.37</v>
      </c>
      <c r="J58" s="9">
        <v>0</v>
      </c>
      <c r="K58" s="5">
        <v>66</v>
      </c>
      <c r="L58" s="8">
        <f t="shared" si="2"/>
        <v>0.970588235294118</v>
      </c>
      <c r="M58" s="5">
        <v>57</v>
      </c>
      <c r="N58" s="8">
        <f t="shared" si="4"/>
        <v>0.838235294117647</v>
      </c>
    </row>
    <row r="59" spans="1:14">
      <c r="A59" s="3">
        <v>201002306</v>
      </c>
      <c r="B59" s="4" t="s">
        <v>306</v>
      </c>
      <c r="C59" s="4">
        <v>2020</v>
      </c>
      <c r="D59" s="4" t="s">
        <v>192</v>
      </c>
      <c r="E59" s="4" t="s">
        <v>196</v>
      </c>
      <c r="F59" s="4" t="s">
        <v>307</v>
      </c>
      <c r="G59" s="4">
        <v>0</v>
      </c>
      <c r="H59" s="5">
        <f t="shared" si="0"/>
        <v>0</v>
      </c>
      <c r="I59" s="5">
        <f t="shared" si="1"/>
        <v>84.23</v>
      </c>
      <c r="J59" s="9">
        <v>0</v>
      </c>
      <c r="K59" s="5">
        <v>55</v>
      </c>
      <c r="L59" s="8">
        <f t="shared" si="2"/>
        <v>0.808823529411765</v>
      </c>
      <c r="M59" s="5">
        <v>58</v>
      </c>
      <c r="N59" s="8">
        <f t="shared" si="4"/>
        <v>0.852941176470588</v>
      </c>
    </row>
    <row r="60" spans="1:14">
      <c r="A60" s="3">
        <v>201002610</v>
      </c>
      <c r="B60" s="4" t="s">
        <v>308</v>
      </c>
      <c r="C60" s="4">
        <v>2020</v>
      </c>
      <c r="D60" s="4" t="s">
        <v>192</v>
      </c>
      <c r="E60" s="4" t="s">
        <v>193</v>
      </c>
      <c r="F60" s="4" t="s">
        <v>309</v>
      </c>
      <c r="G60" s="4">
        <v>0</v>
      </c>
      <c r="H60" s="5">
        <f t="shared" si="0"/>
        <v>0</v>
      </c>
      <c r="I60" s="5">
        <f t="shared" si="1"/>
        <v>83.59</v>
      </c>
      <c r="J60" s="9">
        <v>0</v>
      </c>
      <c r="K60" s="5">
        <v>56</v>
      </c>
      <c r="L60" s="8">
        <f t="shared" si="2"/>
        <v>0.823529411764706</v>
      </c>
      <c r="M60" s="5">
        <v>59</v>
      </c>
      <c r="N60" s="8">
        <f t="shared" si="4"/>
        <v>0.867647058823529</v>
      </c>
    </row>
    <row r="61" spans="1:14">
      <c r="A61" s="3">
        <v>201002602</v>
      </c>
      <c r="B61" s="4" t="s">
        <v>310</v>
      </c>
      <c r="C61" s="4">
        <v>2020</v>
      </c>
      <c r="D61" s="4" t="s">
        <v>192</v>
      </c>
      <c r="E61" s="4" t="s">
        <v>196</v>
      </c>
      <c r="F61" s="4" t="s">
        <v>311</v>
      </c>
      <c r="G61" s="4">
        <v>0</v>
      </c>
      <c r="H61" s="5">
        <f t="shared" si="0"/>
        <v>0</v>
      </c>
      <c r="I61" s="5">
        <f t="shared" si="1"/>
        <v>83.53</v>
      </c>
      <c r="J61" s="9">
        <v>0</v>
      </c>
      <c r="K61" s="5">
        <v>57</v>
      </c>
      <c r="L61" s="8">
        <f t="shared" si="2"/>
        <v>0.838235294117647</v>
      </c>
      <c r="M61" s="5">
        <v>60</v>
      </c>
      <c r="N61" s="8">
        <f t="shared" si="4"/>
        <v>0.882352941176471</v>
      </c>
    </row>
    <row r="62" spans="1:14">
      <c r="A62" s="3">
        <v>201002628</v>
      </c>
      <c r="B62" s="4" t="s">
        <v>312</v>
      </c>
      <c r="C62" s="4">
        <v>2020</v>
      </c>
      <c r="D62" s="4" t="s">
        <v>192</v>
      </c>
      <c r="E62" s="4" t="s">
        <v>193</v>
      </c>
      <c r="F62" s="4" t="s">
        <v>313</v>
      </c>
      <c r="G62" s="4">
        <v>0</v>
      </c>
      <c r="H62" s="5">
        <f t="shared" si="0"/>
        <v>0</v>
      </c>
      <c r="I62" s="5">
        <f t="shared" si="1"/>
        <v>83.48</v>
      </c>
      <c r="J62" s="9">
        <v>0</v>
      </c>
      <c r="K62" s="5">
        <v>58</v>
      </c>
      <c r="L62" s="8">
        <f t="shared" si="2"/>
        <v>0.852941176470588</v>
      </c>
      <c r="M62" s="5">
        <v>61</v>
      </c>
      <c r="N62" s="8">
        <f t="shared" si="4"/>
        <v>0.897058823529412</v>
      </c>
    </row>
    <row r="63" spans="1:14">
      <c r="A63" s="3">
        <v>201002118</v>
      </c>
      <c r="B63" s="4" t="s">
        <v>314</v>
      </c>
      <c r="C63" s="4">
        <v>2020</v>
      </c>
      <c r="D63" s="4" t="s">
        <v>192</v>
      </c>
      <c r="E63" s="4" t="s">
        <v>193</v>
      </c>
      <c r="F63" s="4" t="s">
        <v>315</v>
      </c>
      <c r="G63" s="4">
        <v>0</v>
      </c>
      <c r="H63" s="5">
        <f t="shared" si="0"/>
        <v>0</v>
      </c>
      <c r="I63" s="5">
        <f t="shared" si="1"/>
        <v>82.89</v>
      </c>
      <c r="J63" s="9">
        <v>0</v>
      </c>
      <c r="K63" s="5">
        <v>60</v>
      </c>
      <c r="L63" s="8">
        <f t="shared" si="2"/>
        <v>0.882352941176471</v>
      </c>
      <c r="M63" s="5">
        <v>62</v>
      </c>
      <c r="N63" s="8">
        <f t="shared" si="4"/>
        <v>0.911764705882353</v>
      </c>
    </row>
    <row r="64" spans="1:14">
      <c r="A64" s="3">
        <v>201002609</v>
      </c>
      <c r="B64" s="4" t="s">
        <v>316</v>
      </c>
      <c r="C64" s="4">
        <v>2020</v>
      </c>
      <c r="D64" s="4" t="s">
        <v>192</v>
      </c>
      <c r="E64" s="4" t="s">
        <v>193</v>
      </c>
      <c r="F64" s="4" t="s">
        <v>317</v>
      </c>
      <c r="G64" s="4">
        <v>0</v>
      </c>
      <c r="H64" s="5">
        <f t="shared" si="0"/>
        <v>0</v>
      </c>
      <c r="I64" s="5">
        <f t="shared" si="1"/>
        <v>81.79</v>
      </c>
      <c r="J64" s="9">
        <v>0</v>
      </c>
      <c r="K64" s="5">
        <v>62</v>
      </c>
      <c r="L64" s="8">
        <f t="shared" si="2"/>
        <v>0.911764705882353</v>
      </c>
      <c r="M64" s="5">
        <v>63</v>
      </c>
      <c r="N64" s="8">
        <f t="shared" si="4"/>
        <v>0.926470588235294</v>
      </c>
    </row>
    <row r="65" spans="1:14">
      <c r="A65" s="3">
        <v>201002705</v>
      </c>
      <c r="B65" s="4" t="s">
        <v>318</v>
      </c>
      <c r="C65" s="4">
        <v>2020</v>
      </c>
      <c r="D65" s="4" t="s">
        <v>192</v>
      </c>
      <c r="E65" s="4" t="s">
        <v>196</v>
      </c>
      <c r="F65" s="4" t="s">
        <v>319</v>
      </c>
      <c r="G65" s="4">
        <v>0</v>
      </c>
      <c r="H65" s="5">
        <f t="shared" si="0"/>
        <v>0</v>
      </c>
      <c r="I65" s="5">
        <f t="shared" si="1"/>
        <v>80.97</v>
      </c>
      <c r="J65" s="9">
        <v>0</v>
      </c>
      <c r="K65" s="5">
        <v>63</v>
      </c>
      <c r="L65" s="8">
        <f t="shared" si="2"/>
        <v>0.926470588235294</v>
      </c>
      <c r="M65" s="5">
        <v>64</v>
      </c>
      <c r="N65" s="8">
        <f t="shared" si="4"/>
        <v>0.941176470588235</v>
      </c>
    </row>
    <row r="66" spans="1:14">
      <c r="A66" s="3">
        <v>201002407</v>
      </c>
      <c r="B66" s="4" t="s">
        <v>320</v>
      </c>
      <c r="C66" s="4">
        <v>2020</v>
      </c>
      <c r="D66" s="4" t="s">
        <v>192</v>
      </c>
      <c r="E66" s="4" t="s">
        <v>196</v>
      </c>
      <c r="F66" s="4" t="s">
        <v>321</v>
      </c>
      <c r="G66" s="4">
        <v>0</v>
      </c>
      <c r="H66" s="5">
        <f>G66*0.07</f>
        <v>0</v>
      </c>
      <c r="I66" s="5">
        <f>F66+H66</f>
        <v>80.35</v>
      </c>
      <c r="J66" s="9" t="s">
        <v>107</v>
      </c>
      <c r="K66" s="5">
        <v>64</v>
      </c>
      <c r="L66" s="8">
        <f>K66/68</f>
        <v>0.941176470588235</v>
      </c>
      <c r="M66" s="5">
        <v>65</v>
      </c>
      <c r="N66" s="8">
        <f t="shared" si="4"/>
        <v>0.955882352941177</v>
      </c>
    </row>
    <row r="67" spans="1:14">
      <c r="A67" s="3">
        <v>191002722</v>
      </c>
      <c r="B67" s="4" t="s">
        <v>322</v>
      </c>
      <c r="C67" s="4">
        <v>2020</v>
      </c>
      <c r="D67" s="4" t="s">
        <v>192</v>
      </c>
      <c r="E67" s="4" t="s">
        <v>193</v>
      </c>
      <c r="F67" s="4" t="s">
        <v>323</v>
      </c>
      <c r="G67" s="4">
        <v>0</v>
      </c>
      <c r="H67" s="5">
        <f>G67*0.07</f>
        <v>0</v>
      </c>
      <c r="I67" s="5">
        <f>F67+H67</f>
        <v>78.76</v>
      </c>
      <c r="J67" s="9">
        <v>0</v>
      </c>
      <c r="K67" s="5">
        <v>65</v>
      </c>
      <c r="L67" s="8">
        <f>K67/68</f>
        <v>0.955882352941177</v>
      </c>
      <c r="M67" s="5">
        <v>66</v>
      </c>
      <c r="N67" s="8">
        <f t="shared" si="4"/>
        <v>0.970588235294118</v>
      </c>
    </row>
    <row r="68" spans="1:14">
      <c r="A68" s="3">
        <v>201002615</v>
      </c>
      <c r="B68" s="4" t="s">
        <v>324</v>
      </c>
      <c r="C68" s="4">
        <v>2020</v>
      </c>
      <c r="D68" s="4" t="s">
        <v>192</v>
      </c>
      <c r="E68" s="4" t="s">
        <v>196</v>
      </c>
      <c r="F68" s="4" t="s">
        <v>325</v>
      </c>
      <c r="G68" s="4">
        <v>0</v>
      </c>
      <c r="H68" s="5">
        <f>G68*0.07</f>
        <v>0</v>
      </c>
      <c r="I68" s="5">
        <f>F68+H68</f>
        <v>74.75</v>
      </c>
      <c r="J68" s="9" t="s">
        <v>107</v>
      </c>
      <c r="K68" s="5">
        <v>67</v>
      </c>
      <c r="L68" s="8">
        <f>K68/68</f>
        <v>0.985294117647059</v>
      </c>
      <c r="M68" s="5">
        <v>67</v>
      </c>
      <c r="N68" s="8">
        <f t="shared" si="4"/>
        <v>0.985294117647059</v>
      </c>
    </row>
    <row r="69" spans="1:14">
      <c r="A69" s="3">
        <v>200602208</v>
      </c>
      <c r="B69" s="4" t="s">
        <v>326</v>
      </c>
      <c r="C69" s="4">
        <v>2020</v>
      </c>
      <c r="D69" s="4" t="s">
        <v>192</v>
      </c>
      <c r="E69" s="4" t="s">
        <v>193</v>
      </c>
      <c r="F69" s="4" t="s">
        <v>327</v>
      </c>
      <c r="G69" s="4">
        <v>0</v>
      </c>
      <c r="H69" s="5">
        <f>G69*0.07</f>
        <v>0</v>
      </c>
      <c r="I69" s="5">
        <f>F69+H69</f>
        <v>16.46</v>
      </c>
      <c r="J69" s="9" t="s">
        <v>107</v>
      </c>
      <c r="K69" s="5">
        <v>68</v>
      </c>
      <c r="L69" s="8">
        <f>K69/68</f>
        <v>1</v>
      </c>
      <c r="M69" s="5">
        <v>68</v>
      </c>
      <c r="N69" s="8">
        <f t="shared" si="4"/>
        <v>1</v>
      </c>
    </row>
  </sheetData>
  <sortState ref="A2:O69">
    <sortCondition ref="I2" descending="1"/>
  </sortState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workbookViewId="0">
      <selection activeCell="K1" sqref="K$1:K$1048576"/>
    </sheetView>
  </sheetViews>
  <sheetFormatPr defaultColWidth="9" defaultRowHeight="15"/>
  <cols>
    <col min="1" max="1" width="10.375" customWidth="1"/>
    <col min="10" max="10" width="9.5" customWidth="1"/>
    <col min="12" max="12" width="12.625" style="1"/>
    <col min="13" max="13" width="11.25" customWidth="1"/>
    <col min="14" max="14" width="13.125" style="1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6" t="s">
        <v>11</v>
      </c>
      <c r="M1" s="7" t="s">
        <v>12</v>
      </c>
      <c r="N1" s="6" t="s">
        <v>13</v>
      </c>
    </row>
    <row r="2" spans="1:14">
      <c r="A2" s="9">
        <v>201002612</v>
      </c>
      <c r="B2" s="5" t="s">
        <v>328</v>
      </c>
      <c r="C2" s="5" t="s">
        <v>15</v>
      </c>
      <c r="D2" s="5" t="s">
        <v>329</v>
      </c>
      <c r="E2" s="5" t="s">
        <v>330</v>
      </c>
      <c r="F2" s="5" t="s">
        <v>331</v>
      </c>
      <c r="G2" s="5">
        <v>72</v>
      </c>
      <c r="H2" s="5">
        <f>G2*0.07</f>
        <v>5.04</v>
      </c>
      <c r="I2" s="5">
        <f>H2+F2</f>
        <v>98.95</v>
      </c>
      <c r="J2" s="5" t="s">
        <v>18</v>
      </c>
      <c r="K2" s="5">
        <v>2</v>
      </c>
      <c r="L2" s="8">
        <f>K2/35</f>
        <v>0.0571428571428571</v>
      </c>
      <c r="M2" s="5">
        <v>1</v>
      </c>
      <c r="N2" s="8">
        <f>M2/35</f>
        <v>0.0285714285714286</v>
      </c>
    </row>
    <row r="3" spans="1:14">
      <c r="A3" s="9">
        <v>190303216</v>
      </c>
      <c r="B3" s="5" t="s">
        <v>332</v>
      </c>
      <c r="C3" s="5" t="s">
        <v>15</v>
      </c>
      <c r="D3" s="5" t="s">
        <v>329</v>
      </c>
      <c r="E3" s="5" t="s">
        <v>330</v>
      </c>
      <c r="F3" s="5" t="s">
        <v>333</v>
      </c>
      <c r="G3" s="5">
        <v>49</v>
      </c>
      <c r="H3" s="5">
        <f>G3*0.07</f>
        <v>3.43</v>
      </c>
      <c r="I3" s="5">
        <f>H3+F3</f>
        <v>98.28</v>
      </c>
      <c r="J3" s="5" t="s">
        <v>18</v>
      </c>
      <c r="K3" s="5">
        <v>1</v>
      </c>
      <c r="L3" s="8">
        <f>K3/35</f>
        <v>0.0285714285714286</v>
      </c>
      <c r="M3" s="5">
        <v>2</v>
      </c>
      <c r="N3" s="8">
        <f t="shared" ref="N3:N36" si="0">M3/35</f>
        <v>0.0571428571428571</v>
      </c>
    </row>
    <row r="4" spans="1:14">
      <c r="A4" s="9">
        <v>200602314</v>
      </c>
      <c r="B4" s="5" t="s">
        <v>334</v>
      </c>
      <c r="C4" s="5" t="s">
        <v>15</v>
      </c>
      <c r="D4" s="5" t="s">
        <v>329</v>
      </c>
      <c r="E4" s="5" t="s">
        <v>330</v>
      </c>
      <c r="F4" s="5" t="s">
        <v>335</v>
      </c>
      <c r="G4" s="5">
        <v>100</v>
      </c>
      <c r="H4" s="5">
        <f t="shared" ref="H3:H36" si="1">G4*0.07</f>
        <v>7</v>
      </c>
      <c r="I4" s="5">
        <f t="shared" ref="I3:I36" si="2">H4+F4</f>
        <v>97.28</v>
      </c>
      <c r="J4" s="5" t="s">
        <v>18</v>
      </c>
      <c r="K4" s="5">
        <v>3</v>
      </c>
      <c r="L4" s="8">
        <f t="shared" ref="L3:L36" si="3">K4/35</f>
        <v>0.0857142857142857</v>
      </c>
      <c r="M4" s="5">
        <v>3</v>
      </c>
      <c r="N4" s="8">
        <f t="shared" si="0"/>
        <v>0.0857142857142857</v>
      </c>
    </row>
    <row r="5" spans="1:14">
      <c r="A5" s="9">
        <v>201002117</v>
      </c>
      <c r="B5" s="5" t="s">
        <v>336</v>
      </c>
      <c r="C5" s="5" t="s">
        <v>15</v>
      </c>
      <c r="D5" s="5" t="s">
        <v>329</v>
      </c>
      <c r="E5" s="5" t="s">
        <v>330</v>
      </c>
      <c r="F5" s="5" t="s">
        <v>337</v>
      </c>
      <c r="G5" s="5">
        <v>63</v>
      </c>
      <c r="H5" s="5">
        <f t="shared" si="1"/>
        <v>4.41</v>
      </c>
      <c r="I5" s="5">
        <f t="shared" si="2"/>
        <v>94.4</v>
      </c>
      <c r="J5" s="5" t="s">
        <v>18</v>
      </c>
      <c r="K5" s="5">
        <v>4</v>
      </c>
      <c r="L5" s="8">
        <f t="shared" si="3"/>
        <v>0.114285714285714</v>
      </c>
      <c r="M5" s="5">
        <v>4</v>
      </c>
      <c r="N5" s="8">
        <f t="shared" si="0"/>
        <v>0.114285714285714</v>
      </c>
    </row>
    <row r="6" spans="1:14">
      <c r="A6" s="9">
        <v>201002320</v>
      </c>
      <c r="B6" s="5" t="s">
        <v>338</v>
      </c>
      <c r="C6" s="5" t="s">
        <v>15</v>
      </c>
      <c r="D6" s="5" t="s">
        <v>329</v>
      </c>
      <c r="E6" s="5" t="s">
        <v>330</v>
      </c>
      <c r="F6" s="5" t="s">
        <v>339</v>
      </c>
      <c r="G6" s="5">
        <v>82</v>
      </c>
      <c r="H6" s="5">
        <f t="shared" si="1"/>
        <v>5.74</v>
      </c>
      <c r="I6" s="5">
        <f t="shared" si="2"/>
        <v>93.31</v>
      </c>
      <c r="J6" s="5" t="s">
        <v>18</v>
      </c>
      <c r="K6" s="5">
        <v>7</v>
      </c>
      <c r="L6" s="8">
        <f t="shared" si="3"/>
        <v>0.2</v>
      </c>
      <c r="M6" s="5">
        <v>5</v>
      </c>
      <c r="N6" s="8">
        <f t="shared" si="0"/>
        <v>0.142857142857143</v>
      </c>
    </row>
    <row r="7" spans="1:14">
      <c r="A7" s="9">
        <v>201002507</v>
      </c>
      <c r="B7" s="5" t="s">
        <v>340</v>
      </c>
      <c r="C7" s="5" t="s">
        <v>15</v>
      </c>
      <c r="D7" s="5" t="s">
        <v>329</v>
      </c>
      <c r="E7" s="5" t="s">
        <v>330</v>
      </c>
      <c r="F7" s="5" t="s">
        <v>341</v>
      </c>
      <c r="G7" s="5">
        <v>87</v>
      </c>
      <c r="H7" s="5">
        <f t="shared" si="1"/>
        <v>6.09</v>
      </c>
      <c r="I7" s="5">
        <f t="shared" si="2"/>
        <v>92.84</v>
      </c>
      <c r="J7" s="5" t="s">
        <v>18</v>
      </c>
      <c r="K7" s="5">
        <v>10</v>
      </c>
      <c r="L7" s="8">
        <f t="shared" si="3"/>
        <v>0.285714285714286</v>
      </c>
      <c r="M7" s="5">
        <v>6</v>
      </c>
      <c r="N7" s="8">
        <f t="shared" si="0"/>
        <v>0.171428571428571</v>
      </c>
    </row>
    <row r="8" spans="1:14">
      <c r="A8" s="9">
        <v>201002227</v>
      </c>
      <c r="B8" s="5" t="s">
        <v>342</v>
      </c>
      <c r="C8" s="5" t="s">
        <v>15</v>
      </c>
      <c r="D8" s="5" t="s">
        <v>329</v>
      </c>
      <c r="E8" s="5" t="s">
        <v>330</v>
      </c>
      <c r="F8" s="5" t="s">
        <v>273</v>
      </c>
      <c r="G8" s="5">
        <v>72</v>
      </c>
      <c r="H8" s="5">
        <f t="shared" si="1"/>
        <v>5.04</v>
      </c>
      <c r="I8" s="5">
        <f t="shared" si="2"/>
        <v>92.34</v>
      </c>
      <c r="J8" s="5" t="s">
        <v>18</v>
      </c>
      <c r="K8" s="5">
        <v>8</v>
      </c>
      <c r="L8" s="8">
        <f t="shared" si="3"/>
        <v>0.228571428571429</v>
      </c>
      <c r="M8" s="5">
        <v>7</v>
      </c>
      <c r="N8" s="8">
        <f t="shared" si="0"/>
        <v>0.2</v>
      </c>
    </row>
    <row r="9" spans="1:14">
      <c r="A9" s="9">
        <v>201002426</v>
      </c>
      <c r="B9" s="5" t="s">
        <v>343</v>
      </c>
      <c r="C9" s="5" t="s">
        <v>15</v>
      </c>
      <c r="D9" s="5" t="s">
        <v>329</v>
      </c>
      <c r="E9" s="5" t="s">
        <v>330</v>
      </c>
      <c r="F9" s="5" t="s">
        <v>344</v>
      </c>
      <c r="G9" s="5">
        <v>0</v>
      </c>
      <c r="H9" s="5">
        <f t="shared" si="1"/>
        <v>0</v>
      </c>
      <c r="I9" s="5">
        <f t="shared" si="2"/>
        <v>89.08</v>
      </c>
      <c r="J9" s="5" t="s">
        <v>18</v>
      </c>
      <c r="K9" s="5">
        <v>5</v>
      </c>
      <c r="L9" s="8">
        <f t="shared" si="3"/>
        <v>0.142857142857143</v>
      </c>
      <c r="M9" s="5">
        <v>8</v>
      </c>
      <c r="N9" s="8">
        <f t="shared" si="0"/>
        <v>0.228571428571429</v>
      </c>
    </row>
    <row r="10" spans="1:14">
      <c r="A10" s="9">
        <v>201002322</v>
      </c>
      <c r="B10" s="5" t="s">
        <v>345</v>
      </c>
      <c r="C10" s="5" t="s">
        <v>15</v>
      </c>
      <c r="D10" s="5" t="s">
        <v>329</v>
      </c>
      <c r="E10" s="5" t="s">
        <v>330</v>
      </c>
      <c r="F10" s="5" t="s">
        <v>346</v>
      </c>
      <c r="G10" s="5">
        <v>0</v>
      </c>
      <c r="H10" s="5">
        <v>0</v>
      </c>
      <c r="I10" s="5">
        <f t="shared" si="2"/>
        <v>89.06</v>
      </c>
      <c r="J10" s="5" t="s">
        <v>18</v>
      </c>
      <c r="K10" s="5">
        <v>6</v>
      </c>
      <c r="L10" s="8">
        <f t="shared" si="3"/>
        <v>0.171428571428571</v>
      </c>
      <c r="M10" s="5">
        <v>9</v>
      </c>
      <c r="N10" s="8">
        <f t="shared" si="0"/>
        <v>0.257142857142857</v>
      </c>
    </row>
    <row r="11" spans="1:14">
      <c r="A11" s="9">
        <v>190601209</v>
      </c>
      <c r="B11" s="5" t="s">
        <v>347</v>
      </c>
      <c r="C11" s="5" t="s">
        <v>15</v>
      </c>
      <c r="D11" s="5" t="s">
        <v>329</v>
      </c>
      <c r="E11" s="5" t="s">
        <v>330</v>
      </c>
      <c r="F11" s="5" t="s">
        <v>348</v>
      </c>
      <c r="G11" s="5">
        <v>0</v>
      </c>
      <c r="H11" s="5">
        <f>G11*0.07</f>
        <v>0</v>
      </c>
      <c r="I11" s="5">
        <f t="shared" si="2"/>
        <v>86.86</v>
      </c>
      <c r="J11" s="5" t="s">
        <v>18</v>
      </c>
      <c r="K11" s="5">
        <v>9</v>
      </c>
      <c r="L11" s="8">
        <f t="shared" si="3"/>
        <v>0.257142857142857</v>
      </c>
      <c r="M11" s="5">
        <v>10</v>
      </c>
      <c r="N11" s="8">
        <f t="shared" si="0"/>
        <v>0.285714285714286</v>
      </c>
    </row>
    <row r="12" spans="1:14">
      <c r="A12" s="9">
        <v>200701406</v>
      </c>
      <c r="B12" s="5" t="s">
        <v>349</v>
      </c>
      <c r="C12" s="5" t="s">
        <v>15</v>
      </c>
      <c r="D12" s="5" t="s">
        <v>329</v>
      </c>
      <c r="E12" s="5" t="s">
        <v>330</v>
      </c>
      <c r="F12" s="5" t="s">
        <v>350</v>
      </c>
      <c r="G12" s="5">
        <v>0</v>
      </c>
      <c r="H12" s="5">
        <f t="shared" si="1"/>
        <v>0</v>
      </c>
      <c r="I12" s="5">
        <f t="shared" si="2"/>
        <v>83.86</v>
      </c>
      <c r="J12" s="5" t="s">
        <v>107</v>
      </c>
      <c r="K12" s="5">
        <v>11</v>
      </c>
      <c r="L12" s="8">
        <f t="shared" si="3"/>
        <v>0.314285714285714</v>
      </c>
      <c r="M12" s="5">
        <v>11</v>
      </c>
      <c r="N12" s="8">
        <f t="shared" si="0"/>
        <v>0.314285714285714</v>
      </c>
    </row>
    <row r="13" spans="1:14">
      <c r="A13" s="9">
        <v>201002514</v>
      </c>
      <c r="B13" s="5" t="s">
        <v>351</v>
      </c>
      <c r="C13" s="5" t="s">
        <v>15</v>
      </c>
      <c r="D13" s="5" t="s">
        <v>329</v>
      </c>
      <c r="E13" s="5" t="s">
        <v>330</v>
      </c>
      <c r="F13" s="5" t="s">
        <v>352</v>
      </c>
      <c r="G13" s="5">
        <v>0</v>
      </c>
      <c r="H13" s="5">
        <f t="shared" si="1"/>
        <v>0</v>
      </c>
      <c r="I13" s="5">
        <f t="shared" si="2"/>
        <v>82.49</v>
      </c>
      <c r="J13" s="5" t="s">
        <v>18</v>
      </c>
      <c r="K13" s="5">
        <v>12</v>
      </c>
      <c r="L13" s="8">
        <f t="shared" si="3"/>
        <v>0.342857142857143</v>
      </c>
      <c r="M13" s="5">
        <v>12</v>
      </c>
      <c r="N13" s="8">
        <f t="shared" si="0"/>
        <v>0.342857142857143</v>
      </c>
    </row>
    <row r="14" spans="1:14">
      <c r="A14" s="9">
        <v>201002125</v>
      </c>
      <c r="B14" s="5" t="s">
        <v>353</v>
      </c>
      <c r="C14" s="5" t="s">
        <v>15</v>
      </c>
      <c r="D14" s="5" t="s">
        <v>329</v>
      </c>
      <c r="E14" s="5" t="s">
        <v>330</v>
      </c>
      <c r="F14" s="5" t="s">
        <v>354</v>
      </c>
      <c r="G14" s="5">
        <v>0</v>
      </c>
      <c r="H14" s="5">
        <f t="shared" si="1"/>
        <v>0</v>
      </c>
      <c r="I14" s="5">
        <f t="shared" si="2"/>
        <v>80.65</v>
      </c>
      <c r="J14" s="5" t="s">
        <v>18</v>
      </c>
      <c r="K14" s="5">
        <v>13</v>
      </c>
      <c r="L14" s="8">
        <f t="shared" si="3"/>
        <v>0.371428571428571</v>
      </c>
      <c r="M14" s="5">
        <v>13</v>
      </c>
      <c r="N14" s="8">
        <f t="shared" si="0"/>
        <v>0.371428571428571</v>
      </c>
    </row>
    <row r="15" spans="1:14">
      <c r="A15" s="9">
        <v>201002219</v>
      </c>
      <c r="B15" s="5" t="s">
        <v>355</v>
      </c>
      <c r="C15" s="5" t="s">
        <v>15</v>
      </c>
      <c r="D15" s="5" t="s">
        <v>329</v>
      </c>
      <c r="E15" s="5" t="s">
        <v>330</v>
      </c>
      <c r="F15" s="5" t="s">
        <v>356</v>
      </c>
      <c r="G15" s="5">
        <v>0</v>
      </c>
      <c r="H15" s="5">
        <f t="shared" si="1"/>
        <v>0</v>
      </c>
      <c r="I15" s="5">
        <f t="shared" si="2"/>
        <v>79.27</v>
      </c>
      <c r="J15" s="5" t="s">
        <v>18</v>
      </c>
      <c r="K15" s="5">
        <v>14</v>
      </c>
      <c r="L15" s="8">
        <f t="shared" si="3"/>
        <v>0.4</v>
      </c>
      <c r="M15" s="5">
        <v>14</v>
      </c>
      <c r="N15" s="8">
        <f t="shared" si="0"/>
        <v>0.4</v>
      </c>
    </row>
    <row r="16" spans="1:14">
      <c r="A16" s="9">
        <v>191002626</v>
      </c>
      <c r="B16" s="5" t="s">
        <v>357</v>
      </c>
      <c r="C16" s="5" t="s">
        <v>15</v>
      </c>
      <c r="D16" s="5" t="s">
        <v>329</v>
      </c>
      <c r="E16" s="5" t="s">
        <v>330</v>
      </c>
      <c r="F16" s="5" t="s">
        <v>358</v>
      </c>
      <c r="G16" s="5">
        <v>0</v>
      </c>
      <c r="H16" s="5">
        <f t="shared" si="1"/>
        <v>0</v>
      </c>
      <c r="I16" s="5">
        <f t="shared" si="2"/>
        <v>75.55</v>
      </c>
      <c r="J16" s="5" t="s">
        <v>18</v>
      </c>
      <c r="K16" s="5">
        <v>15</v>
      </c>
      <c r="L16" s="8">
        <f t="shared" si="3"/>
        <v>0.428571428571429</v>
      </c>
      <c r="M16" s="5">
        <v>15</v>
      </c>
      <c r="N16" s="8">
        <f t="shared" si="0"/>
        <v>0.428571428571429</v>
      </c>
    </row>
    <row r="17" spans="1:14">
      <c r="A17" s="9">
        <v>201002611</v>
      </c>
      <c r="B17" s="5" t="s">
        <v>359</v>
      </c>
      <c r="C17" s="5" t="s">
        <v>15</v>
      </c>
      <c r="D17" s="5" t="s">
        <v>329</v>
      </c>
      <c r="E17" s="5" t="s">
        <v>330</v>
      </c>
      <c r="F17" s="5" t="s">
        <v>360</v>
      </c>
      <c r="G17" s="5">
        <v>0</v>
      </c>
      <c r="H17" s="5">
        <f t="shared" si="1"/>
        <v>0</v>
      </c>
      <c r="I17" s="5">
        <f t="shared" si="2"/>
        <v>74</v>
      </c>
      <c r="J17" s="5" t="s">
        <v>18</v>
      </c>
      <c r="K17" s="5">
        <v>16</v>
      </c>
      <c r="L17" s="8">
        <f t="shared" si="3"/>
        <v>0.457142857142857</v>
      </c>
      <c r="M17" s="5">
        <v>16</v>
      </c>
      <c r="N17" s="8">
        <f t="shared" si="0"/>
        <v>0.457142857142857</v>
      </c>
    </row>
    <row r="18" spans="1:14">
      <c r="A18" s="9">
        <v>201002613</v>
      </c>
      <c r="B18" s="5" t="s">
        <v>361</v>
      </c>
      <c r="C18" s="5" t="s">
        <v>15</v>
      </c>
      <c r="D18" s="5" t="s">
        <v>329</v>
      </c>
      <c r="E18" s="5" t="s">
        <v>330</v>
      </c>
      <c r="F18" s="5" t="s">
        <v>362</v>
      </c>
      <c r="G18" s="5">
        <v>0</v>
      </c>
      <c r="H18" s="5">
        <f t="shared" si="1"/>
        <v>0</v>
      </c>
      <c r="I18" s="5">
        <f t="shared" si="2"/>
        <v>72.39</v>
      </c>
      <c r="J18" s="5" t="s">
        <v>18</v>
      </c>
      <c r="K18" s="5">
        <v>17</v>
      </c>
      <c r="L18" s="8">
        <f t="shared" si="3"/>
        <v>0.485714285714286</v>
      </c>
      <c r="M18" s="5">
        <v>17</v>
      </c>
      <c r="N18" s="8">
        <f t="shared" si="0"/>
        <v>0.485714285714286</v>
      </c>
    </row>
    <row r="19" spans="1:14">
      <c r="A19" s="9">
        <v>201002502</v>
      </c>
      <c r="B19" s="5" t="s">
        <v>363</v>
      </c>
      <c r="C19" s="5" t="s">
        <v>15</v>
      </c>
      <c r="D19" s="5" t="s">
        <v>329</v>
      </c>
      <c r="E19" s="5" t="s">
        <v>330</v>
      </c>
      <c r="F19" s="5" t="s">
        <v>364</v>
      </c>
      <c r="G19" s="5">
        <v>0</v>
      </c>
      <c r="H19" s="5">
        <f t="shared" si="1"/>
        <v>0</v>
      </c>
      <c r="I19" s="5">
        <f t="shared" si="2"/>
        <v>72.17</v>
      </c>
      <c r="J19" s="5" t="s">
        <v>18</v>
      </c>
      <c r="K19" s="5">
        <v>18</v>
      </c>
      <c r="L19" s="8">
        <f t="shared" si="3"/>
        <v>0.514285714285714</v>
      </c>
      <c r="M19" s="5">
        <v>18</v>
      </c>
      <c r="N19" s="8">
        <f t="shared" si="0"/>
        <v>0.514285714285714</v>
      </c>
    </row>
    <row r="20" spans="1:14">
      <c r="A20" s="9">
        <v>191002414</v>
      </c>
      <c r="B20" s="5" t="s">
        <v>365</v>
      </c>
      <c r="C20" s="5" t="s">
        <v>15</v>
      </c>
      <c r="D20" s="5" t="s">
        <v>329</v>
      </c>
      <c r="E20" s="5" t="s">
        <v>330</v>
      </c>
      <c r="F20" s="5" t="s">
        <v>366</v>
      </c>
      <c r="G20" s="5">
        <v>0</v>
      </c>
      <c r="H20" s="5">
        <f t="shared" si="1"/>
        <v>0</v>
      </c>
      <c r="I20" s="5">
        <f t="shared" si="2"/>
        <v>72.13</v>
      </c>
      <c r="J20" s="5" t="s">
        <v>18</v>
      </c>
      <c r="K20" s="5">
        <v>19</v>
      </c>
      <c r="L20" s="8">
        <f t="shared" si="3"/>
        <v>0.542857142857143</v>
      </c>
      <c r="M20" s="5">
        <v>19</v>
      </c>
      <c r="N20" s="8">
        <f t="shared" si="0"/>
        <v>0.542857142857143</v>
      </c>
    </row>
    <row r="21" spans="1:14">
      <c r="A21" s="9">
        <v>201002606</v>
      </c>
      <c r="B21" s="5" t="s">
        <v>367</v>
      </c>
      <c r="C21" s="5" t="s">
        <v>15</v>
      </c>
      <c r="D21" s="5" t="s">
        <v>329</v>
      </c>
      <c r="E21" s="5" t="s">
        <v>330</v>
      </c>
      <c r="F21" s="5" t="s">
        <v>368</v>
      </c>
      <c r="G21" s="5">
        <v>7</v>
      </c>
      <c r="H21" s="5">
        <f t="shared" si="1"/>
        <v>0.49</v>
      </c>
      <c r="I21" s="5">
        <f t="shared" si="2"/>
        <v>71.59</v>
      </c>
      <c r="J21" s="5" t="s">
        <v>107</v>
      </c>
      <c r="K21" s="5">
        <v>22</v>
      </c>
      <c r="L21" s="8">
        <f t="shared" si="3"/>
        <v>0.628571428571429</v>
      </c>
      <c r="M21" s="5">
        <v>20</v>
      </c>
      <c r="N21" s="8">
        <f t="shared" si="0"/>
        <v>0.571428571428571</v>
      </c>
    </row>
    <row r="22" spans="1:14">
      <c r="A22" s="9">
        <v>201002111</v>
      </c>
      <c r="B22" s="5" t="s">
        <v>369</v>
      </c>
      <c r="C22" s="5" t="s">
        <v>15</v>
      </c>
      <c r="D22" s="5" t="s">
        <v>329</v>
      </c>
      <c r="E22" s="5" t="s">
        <v>330</v>
      </c>
      <c r="F22" s="5" t="s">
        <v>370</v>
      </c>
      <c r="G22" s="5">
        <v>0</v>
      </c>
      <c r="H22" s="5">
        <f t="shared" si="1"/>
        <v>0</v>
      </c>
      <c r="I22" s="5">
        <f t="shared" si="2"/>
        <v>71.23</v>
      </c>
      <c r="J22" s="5" t="s">
        <v>18</v>
      </c>
      <c r="K22" s="5">
        <v>20</v>
      </c>
      <c r="L22" s="8">
        <f t="shared" si="3"/>
        <v>0.571428571428571</v>
      </c>
      <c r="M22" s="5">
        <v>21</v>
      </c>
      <c r="N22" s="8">
        <f t="shared" si="0"/>
        <v>0.6</v>
      </c>
    </row>
    <row r="23" spans="1:14">
      <c r="A23" s="9">
        <v>201002225</v>
      </c>
      <c r="B23" s="5" t="s">
        <v>371</v>
      </c>
      <c r="C23" s="5" t="s">
        <v>15</v>
      </c>
      <c r="D23" s="5" t="s">
        <v>329</v>
      </c>
      <c r="E23" s="5" t="s">
        <v>330</v>
      </c>
      <c r="F23" s="5" t="s">
        <v>372</v>
      </c>
      <c r="G23" s="5">
        <v>0</v>
      </c>
      <c r="H23" s="5">
        <f t="shared" si="1"/>
        <v>0</v>
      </c>
      <c r="I23" s="5">
        <f t="shared" si="2"/>
        <v>71.22</v>
      </c>
      <c r="J23" s="5" t="s">
        <v>107</v>
      </c>
      <c r="K23" s="5">
        <v>21</v>
      </c>
      <c r="L23" s="8">
        <f t="shared" si="3"/>
        <v>0.6</v>
      </c>
      <c r="M23" s="5">
        <v>22</v>
      </c>
      <c r="N23" s="8">
        <f t="shared" si="0"/>
        <v>0.628571428571429</v>
      </c>
    </row>
    <row r="24" spans="1:14">
      <c r="A24" s="9">
        <v>201002703</v>
      </c>
      <c r="B24" s="5" t="s">
        <v>373</v>
      </c>
      <c r="C24" s="5" t="s">
        <v>15</v>
      </c>
      <c r="D24" s="5" t="s">
        <v>329</v>
      </c>
      <c r="E24" s="5" t="s">
        <v>330</v>
      </c>
      <c r="F24" s="5" t="s">
        <v>374</v>
      </c>
      <c r="G24" s="5">
        <v>0</v>
      </c>
      <c r="H24" s="5">
        <f t="shared" si="1"/>
        <v>0</v>
      </c>
      <c r="I24" s="5">
        <f t="shared" si="2"/>
        <v>70.79</v>
      </c>
      <c r="J24" s="5" t="s">
        <v>107</v>
      </c>
      <c r="K24" s="5">
        <v>23</v>
      </c>
      <c r="L24" s="8">
        <f t="shared" si="3"/>
        <v>0.657142857142857</v>
      </c>
      <c r="M24" s="5">
        <v>23</v>
      </c>
      <c r="N24" s="8">
        <f t="shared" si="0"/>
        <v>0.657142857142857</v>
      </c>
    </row>
    <row r="25" spans="1:14">
      <c r="A25" s="9">
        <v>201002215</v>
      </c>
      <c r="B25" s="5" t="s">
        <v>375</v>
      </c>
      <c r="C25" s="5" t="s">
        <v>15</v>
      </c>
      <c r="D25" s="5" t="s">
        <v>329</v>
      </c>
      <c r="E25" s="5" t="s">
        <v>330</v>
      </c>
      <c r="F25" s="5" t="s">
        <v>376</v>
      </c>
      <c r="G25" s="5">
        <v>0</v>
      </c>
      <c r="H25" s="5">
        <f t="shared" si="1"/>
        <v>0</v>
      </c>
      <c r="I25" s="5">
        <f t="shared" si="2"/>
        <v>70.43</v>
      </c>
      <c r="J25" s="5" t="s">
        <v>107</v>
      </c>
      <c r="K25" s="5">
        <v>24</v>
      </c>
      <c r="L25" s="8">
        <f t="shared" si="3"/>
        <v>0.685714285714286</v>
      </c>
      <c r="M25" s="5">
        <v>24</v>
      </c>
      <c r="N25" s="8">
        <f t="shared" si="0"/>
        <v>0.685714285714286</v>
      </c>
    </row>
    <row r="26" spans="1:14">
      <c r="A26" s="9">
        <v>201002701</v>
      </c>
      <c r="B26" s="5" t="s">
        <v>377</v>
      </c>
      <c r="C26" s="5" t="s">
        <v>15</v>
      </c>
      <c r="D26" s="5" t="s">
        <v>329</v>
      </c>
      <c r="E26" s="5" t="s">
        <v>330</v>
      </c>
      <c r="F26" s="5" t="s">
        <v>378</v>
      </c>
      <c r="G26" s="5">
        <v>0</v>
      </c>
      <c r="H26" s="5">
        <f t="shared" si="1"/>
        <v>0</v>
      </c>
      <c r="I26" s="5">
        <f t="shared" si="2"/>
        <v>69.99</v>
      </c>
      <c r="J26" s="5" t="s">
        <v>18</v>
      </c>
      <c r="K26" s="5">
        <v>25</v>
      </c>
      <c r="L26" s="8">
        <f t="shared" si="3"/>
        <v>0.714285714285714</v>
      </c>
      <c r="M26" s="5">
        <v>25</v>
      </c>
      <c r="N26" s="8">
        <f t="shared" si="0"/>
        <v>0.714285714285714</v>
      </c>
    </row>
    <row r="27" spans="1:14">
      <c r="A27" s="9">
        <v>201002713</v>
      </c>
      <c r="B27" s="5" t="s">
        <v>379</v>
      </c>
      <c r="C27" s="5" t="s">
        <v>15</v>
      </c>
      <c r="D27" s="5" t="s">
        <v>329</v>
      </c>
      <c r="E27" s="5" t="s">
        <v>330</v>
      </c>
      <c r="F27" s="5" t="s">
        <v>380</v>
      </c>
      <c r="G27" s="5">
        <v>0</v>
      </c>
      <c r="H27" s="5">
        <f t="shared" si="1"/>
        <v>0</v>
      </c>
      <c r="I27" s="5">
        <f t="shared" si="2"/>
        <v>68.95</v>
      </c>
      <c r="J27" s="5" t="s">
        <v>18</v>
      </c>
      <c r="K27" s="5">
        <v>26</v>
      </c>
      <c r="L27" s="8">
        <f t="shared" si="3"/>
        <v>0.742857142857143</v>
      </c>
      <c r="M27" s="5">
        <v>26</v>
      </c>
      <c r="N27" s="8">
        <f t="shared" si="0"/>
        <v>0.742857142857143</v>
      </c>
    </row>
    <row r="28" spans="1:14">
      <c r="A28" s="9">
        <v>201002626</v>
      </c>
      <c r="B28" s="5" t="s">
        <v>381</v>
      </c>
      <c r="C28" s="5" t="s">
        <v>15</v>
      </c>
      <c r="D28" s="5" t="s">
        <v>329</v>
      </c>
      <c r="E28" s="5" t="s">
        <v>330</v>
      </c>
      <c r="F28" s="5" t="s">
        <v>382</v>
      </c>
      <c r="G28" s="5">
        <v>9</v>
      </c>
      <c r="H28" s="5">
        <f t="shared" si="1"/>
        <v>0.63</v>
      </c>
      <c r="I28" s="5">
        <f t="shared" si="2"/>
        <v>68.59</v>
      </c>
      <c r="J28" s="5" t="s">
        <v>107</v>
      </c>
      <c r="K28" s="5">
        <v>27</v>
      </c>
      <c r="L28" s="8">
        <f t="shared" si="3"/>
        <v>0.771428571428571</v>
      </c>
      <c r="M28" s="5">
        <v>27</v>
      </c>
      <c r="N28" s="8">
        <f t="shared" si="0"/>
        <v>0.771428571428571</v>
      </c>
    </row>
    <row r="29" spans="1:14">
      <c r="A29" s="9">
        <v>201002119</v>
      </c>
      <c r="B29" s="5" t="s">
        <v>383</v>
      </c>
      <c r="C29" s="5" t="s">
        <v>15</v>
      </c>
      <c r="D29" s="5" t="s">
        <v>329</v>
      </c>
      <c r="E29" s="5" t="s">
        <v>330</v>
      </c>
      <c r="F29" s="5" t="s">
        <v>384</v>
      </c>
      <c r="G29" s="5">
        <v>0</v>
      </c>
      <c r="H29" s="5">
        <f t="shared" si="1"/>
        <v>0</v>
      </c>
      <c r="I29" s="5">
        <f t="shared" si="2"/>
        <v>66.64</v>
      </c>
      <c r="J29" s="5" t="s">
        <v>107</v>
      </c>
      <c r="K29" s="5">
        <v>28</v>
      </c>
      <c r="L29" s="8">
        <f t="shared" si="3"/>
        <v>0.8</v>
      </c>
      <c r="M29" s="5">
        <v>28</v>
      </c>
      <c r="N29" s="8">
        <f t="shared" si="0"/>
        <v>0.8</v>
      </c>
    </row>
    <row r="30" spans="1:14">
      <c r="A30" s="9">
        <v>201002622</v>
      </c>
      <c r="B30" s="5" t="s">
        <v>385</v>
      </c>
      <c r="C30" s="5" t="s">
        <v>15</v>
      </c>
      <c r="D30" s="5" t="s">
        <v>329</v>
      </c>
      <c r="E30" s="5" t="s">
        <v>330</v>
      </c>
      <c r="F30" s="5" t="s">
        <v>386</v>
      </c>
      <c r="G30" s="5">
        <v>0</v>
      </c>
      <c r="H30" s="5">
        <f t="shared" si="1"/>
        <v>0</v>
      </c>
      <c r="I30" s="5">
        <f t="shared" si="2"/>
        <v>65.24</v>
      </c>
      <c r="J30" s="5" t="s">
        <v>107</v>
      </c>
      <c r="K30" s="5">
        <v>29</v>
      </c>
      <c r="L30" s="8">
        <f t="shared" si="3"/>
        <v>0.828571428571429</v>
      </c>
      <c r="M30" s="5">
        <v>29</v>
      </c>
      <c r="N30" s="8">
        <f t="shared" si="0"/>
        <v>0.828571428571429</v>
      </c>
    </row>
    <row r="31" spans="1:14">
      <c r="A31" s="9">
        <v>201002120</v>
      </c>
      <c r="B31" s="5" t="s">
        <v>387</v>
      </c>
      <c r="C31" s="5" t="s">
        <v>15</v>
      </c>
      <c r="D31" s="5" t="s">
        <v>329</v>
      </c>
      <c r="E31" s="5" t="s">
        <v>330</v>
      </c>
      <c r="F31" s="5" t="s">
        <v>388</v>
      </c>
      <c r="G31" s="5">
        <v>0</v>
      </c>
      <c r="H31" s="5">
        <f t="shared" si="1"/>
        <v>0</v>
      </c>
      <c r="I31" s="5">
        <f t="shared" si="2"/>
        <v>54.83</v>
      </c>
      <c r="J31" s="5" t="s">
        <v>107</v>
      </c>
      <c r="K31" s="5">
        <v>30</v>
      </c>
      <c r="L31" s="8">
        <f t="shared" si="3"/>
        <v>0.857142857142857</v>
      </c>
      <c r="M31" s="5">
        <v>30</v>
      </c>
      <c r="N31" s="8">
        <f t="shared" si="0"/>
        <v>0.857142857142857</v>
      </c>
    </row>
    <row r="32" spans="1:14">
      <c r="A32" s="9">
        <v>191002411</v>
      </c>
      <c r="B32" s="5" t="s">
        <v>389</v>
      </c>
      <c r="C32" s="5" t="s">
        <v>15</v>
      </c>
      <c r="D32" s="5" t="s">
        <v>329</v>
      </c>
      <c r="E32" s="5" t="s">
        <v>330</v>
      </c>
      <c r="F32" s="5" t="s">
        <v>390</v>
      </c>
      <c r="G32" s="5">
        <v>0</v>
      </c>
      <c r="H32" s="5">
        <f t="shared" si="1"/>
        <v>0</v>
      </c>
      <c r="I32" s="5">
        <f t="shared" si="2"/>
        <v>54.1</v>
      </c>
      <c r="J32" s="5" t="s">
        <v>107</v>
      </c>
      <c r="K32" s="5">
        <v>31</v>
      </c>
      <c r="L32" s="8">
        <f t="shared" si="3"/>
        <v>0.885714285714286</v>
      </c>
      <c r="M32" s="5">
        <v>31</v>
      </c>
      <c r="N32" s="8">
        <f t="shared" si="0"/>
        <v>0.885714285714286</v>
      </c>
    </row>
    <row r="33" spans="1:14">
      <c r="A33" s="9">
        <v>201002513</v>
      </c>
      <c r="B33" s="5" t="s">
        <v>391</v>
      </c>
      <c r="C33" s="5" t="s">
        <v>15</v>
      </c>
      <c r="D33" s="5" t="s">
        <v>329</v>
      </c>
      <c r="E33" s="5" t="s">
        <v>330</v>
      </c>
      <c r="F33" s="5" t="s">
        <v>392</v>
      </c>
      <c r="G33" s="5">
        <v>9</v>
      </c>
      <c r="H33" s="5">
        <f t="shared" si="1"/>
        <v>0.63</v>
      </c>
      <c r="I33" s="5">
        <f t="shared" si="2"/>
        <v>53.33</v>
      </c>
      <c r="J33" s="5" t="s">
        <v>107</v>
      </c>
      <c r="K33" s="5">
        <v>32</v>
      </c>
      <c r="L33" s="8">
        <f t="shared" si="3"/>
        <v>0.914285714285714</v>
      </c>
      <c r="M33" s="5">
        <v>32</v>
      </c>
      <c r="N33" s="8">
        <f t="shared" si="0"/>
        <v>0.914285714285714</v>
      </c>
    </row>
    <row r="34" spans="1:14">
      <c r="A34" s="9">
        <v>201002608</v>
      </c>
      <c r="B34" s="5" t="s">
        <v>393</v>
      </c>
      <c r="C34" s="5" t="s">
        <v>15</v>
      </c>
      <c r="D34" s="5" t="s">
        <v>329</v>
      </c>
      <c r="E34" s="5" t="s">
        <v>330</v>
      </c>
      <c r="F34" s="5" t="s">
        <v>394</v>
      </c>
      <c r="G34" s="5">
        <v>0</v>
      </c>
      <c r="H34" s="5">
        <f t="shared" si="1"/>
        <v>0</v>
      </c>
      <c r="I34" s="5">
        <f t="shared" si="2"/>
        <v>52.31</v>
      </c>
      <c r="J34" s="5" t="s">
        <v>107</v>
      </c>
      <c r="K34" s="5">
        <v>33</v>
      </c>
      <c r="L34" s="8">
        <f t="shared" si="3"/>
        <v>0.942857142857143</v>
      </c>
      <c r="M34" s="5">
        <v>33</v>
      </c>
      <c r="N34" s="8">
        <f t="shared" si="0"/>
        <v>0.942857142857143</v>
      </c>
    </row>
    <row r="35" spans="1:14">
      <c r="A35" s="9">
        <v>201002108</v>
      </c>
      <c r="B35" s="5" t="s">
        <v>395</v>
      </c>
      <c r="C35" s="5" t="s">
        <v>15</v>
      </c>
      <c r="D35" s="5" t="s">
        <v>329</v>
      </c>
      <c r="E35" s="5" t="s">
        <v>330</v>
      </c>
      <c r="F35" s="5" t="s">
        <v>396</v>
      </c>
      <c r="G35" s="5">
        <v>0</v>
      </c>
      <c r="H35" s="5">
        <f t="shared" si="1"/>
        <v>0</v>
      </c>
      <c r="I35" s="5">
        <f t="shared" si="2"/>
        <v>47.52</v>
      </c>
      <c r="J35" s="5" t="s">
        <v>107</v>
      </c>
      <c r="K35" s="5">
        <v>34</v>
      </c>
      <c r="L35" s="8">
        <f t="shared" si="3"/>
        <v>0.971428571428571</v>
      </c>
      <c r="M35" s="5">
        <v>34</v>
      </c>
      <c r="N35" s="8">
        <f t="shared" si="0"/>
        <v>0.971428571428571</v>
      </c>
    </row>
    <row r="36" spans="1:14">
      <c r="A36" s="9">
        <v>201002522</v>
      </c>
      <c r="B36" s="5" t="s">
        <v>397</v>
      </c>
      <c r="C36" s="5" t="s">
        <v>15</v>
      </c>
      <c r="D36" s="5" t="s">
        <v>329</v>
      </c>
      <c r="E36" s="5" t="s">
        <v>330</v>
      </c>
      <c r="F36" s="5" t="s">
        <v>398</v>
      </c>
      <c r="G36" s="5">
        <v>4</v>
      </c>
      <c r="H36" s="5">
        <f t="shared" si="1"/>
        <v>0.28</v>
      </c>
      <c r="I36" s="5">
        <f t="shared" si="2"/>
        <v>47.5</v>
      </c>
      <c r="J36" s="5" t="s">
        <v>107</v>
      </c>
      <c r="K36" s="5">
        <v>35</v>
      </c>
      <c r="L36" s="8">
        <f t="shared" si="3"/>
        <v>1</v>
      </c>
      <c r="M36" s="5">
        <v>35</v>
      </c>
      <c r="N36" s="8">
        <f t="shared" si="0"/>
        <v>1</v>
      </c>
    </row>
  </sheetData>
  <sortState ref="A2:O36">
    <sortCondition ref="I2" descending="1"/>
  </sortState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K1" sqref="K$1:K$1048576"/>
    </sheetView>
  </sheetViews>
  <sheetFormatPr defaultColWidth="9" defaultRowHeight="15"/>
  <cols>
    <col min="1" max="1" width="9.25"/>
    <col min="12" max="12" width="9.5" style="1" customWidth="1"/>
    <col min="13" max="13" width="11.25" customWidth="1"/>
    <col min="14" max="14" width="13.125" style="1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6" t="s">
        <v>11</v>
      </c>
      <c r="M1" s="7" t="s">
        <v>12</v>
      </c>
      <c r="N1" s="6" t="s">
        <v>13</v>
      </c>
    </row>
    <row r="2" spans="1:14">
      <c r="A2" s="3">
        <v>190603212</v>
      </c>
      <c r="B2" s="4" t="s">
        <v>399</v>
      </c>
      <c r="C2" s="4" t="s">
        <v>15</v>
      </c>
      <c r="D2" s="4" t="s">
        <v>400</v>
      </c>
      <c r="E2" s="4" t="s">
        <v>401</v>
      </c>
      <c r="F2" s="4" t="s">
        <v>402</v>
      </c>
      <c r="G2" s="3">
        <v>91</v>
      </c>
      <c r="H2" s="5">
        <f>G2*0.07</f>
        <v>6.37</v>
      </c>
      <c r="I2" s="5">
        <f>F2+H2</f>
        <v>100.21</v>
      </c>
      <c r="J2" s="5" t="s">
        <v>18</v>
      </c>
      <c r="K2" s="5">
        <v>1</v>
      </c>
      <c r="L2" s="8">
        <f>K2/31</f>
        <v>0.032258064516129</v>
      </c>
      <c r="M2" s="5">
        <v>1</v>
      </c>
      <c r="N2" s="8">
        <f>M2/31</f>
        <v>0.032258064516129</v>
      </c>
    </row>
    <row r="3" spans="1:14">
      <c r="A3" s="3">
        <v>201002317</v>
      </c>
      <c r="B3" s="4" t="s">
        <v>403</v>
      </c>
      <c r="C3" s="4" t="s">
        <v>15</v>
      </c>
      <c r="D3" s="4" t="s">
        <v>400</v>
      </c>
      <c r="E3" s="4" t="s">
        <v>401</v>
      </c>
      <c r="F3" s="4" t="s">
        <v>404</v>
      </c>
      <c r="G3" s="3">
        <v>97</v>
      </c>
      <c r="H3" s="5">
        <f t="shared" ref="H3:H32" si="0">G3*0.07</f>
        <v>6.79</v>
      </c>
      <c r="I3" s="5">
        <f t="shared" ref="I3:I32" si="1">F3+H3</f>
        <v>98.99</v>
      </c>
      <c r="J3" s="5" t="s">
        <v>18</v>
      </c>
      <c r="K3" s="5">
        <v>2</v>
      </c>
      <c r="L3" s="8">
        <f t="shared" ref="L3:L32" si="2">K3/31</f>
        <v>0.0645161290322581</v>
      </c>
      <c r="M3" s="5">
        <v>2</v>
      </c>
      <c r="N3" s="8">
        <f t="shared" ref="N3:N32" si="3">M3/31</f>
        <v>0.0645161290322581</v>
      </c>
    </row>
    <row r="4" spans="1:14">
      <c r="A4" s="3">
        <v>200701225</v>
      </c>
      <c r="B4" s="4" t="s">
        <v>405</v>
      </c>
      <c r="C4" s="4" t="s">
        <v>15</v>
      </c>
      <c r="D4" s="4" t="s">
        <v>400</v>
      </c>
      <c r="E4" s="4" t="s">
        <v>401</v>
      </c>
      <c r="F4" s="4" t="s">
        <v>406</v>
      </c>
      <c r="G4" s="3">
        <v>44</v>
      </c>
      <c r="H4" s="5">
        <f t="shared" si="0"/>
        <v>3.08</v>
      </c>
      <c r="I4" s="5">
        <f t="shared" si="1"/>
        <v>94.66</v>
      </c>
      <c r="J4" s="5" t="s">
        <v>18</v>
      </c>
      <c r="K4" s="5">
        <v>3</v>
      </c>
      <c r="L4" s="8">
        <f t="shared" si="2"/>
        <v>0.0967741935483871</v>
      </c>
      <c r="M4" s="5">
        <v>3</v>
      </c>
      <c r="N4" s="8">
        <f t="shared" si="3"/>
        <v>0.0967741935483871</v>
      </c>
    </row>
    <row r="5" spans="1:14">
      <c r="A5" s="3">
        <v>200701220</v>
      </c>
      <c r="B5" s="4" t="s">
        <v>407</v>
      </c>
      <c r="C5" s="4" t="s">
        <v>15</v>
      </c>
      <c r="D5" s="4" t="s">
        <v>400</v>
      </c>
      <c r="E5" s="4" t="s">
        <v>401</v>
      </c>
      <c r="F5" s="4" t="s">
        <v>408</v>
      </c>
      <c r="G5" s="3">
        <v>76</v>
      </c>
      <c r="H5" s="5">
        <f t="shared" si="0"/>
        <v>5.32</v>
      </c>
      <c r="I5" s="5">
        <f t="shared" si="1"/>
        <v>93.04</v>
      </c>
      <c r="J5" s="5" t="s">
        <v>18</v>
      </c>
      <c r="K5" s="5">
        <v>6</v>
      </c>
      <c r="L5" s="8">
        <f t="shared" si="2"/>
        <v>0.193548387096774</v>
      </c>
      <c r="M5" s="5">
        <v>4</v>
      </c>
      <c r="N5" s="8">
        <f t="shared" si="3"/>
        <v>0.129032258064516</v>
      </c>
    </row>
    <row r="6" spans="1:14">
      <c r="A6" s="3">
        <v>200901109</v>
      </c>
      <c r="B6" s="4" t="s">
        <v>409</v>
      </c>
      <c r="C6" s="4" t="s">
        <v>15</v>
      </c>
      <c r="D6" s="4" t="s">
        <v>400</v>
      </c>
      <c r="E6" s="4" t="s">
        <v>401</v>
      </c>
      <c r="F6" s="4" t="s">
        <v>410</v>
      </c>
      <c r="G6" s="3">
        <v>0</v>
      </c>
      <c r="H6" s="5">
        <f t="shared" si="0"/>
        <v>0</v>
      </c>
      <c r="I6" s="5">
        <f t="shared" si="1"/>
        <v>89.38</v>
      </c>
      <c r="J6" s="5" t="s">
        <v>18</v>
      </c>
      <c r="K6" s="5">
        <v>4</v>
      </c>
      <c r="L6" s="8">
        <f t="shared" si="2"/>
        <v>0.129032258064516</v>
      </c>
      <c r="M6" s="5">
        <v>5</v>
      </c>
      <c r="N6" s="8">
        <f t="shared" si="3"/>
        <v>0.161290322580645</v>
      </c>
    </row>
    <row r="7" spans="1:14">
      <c r="A7" s="3">
        <v>201303126</v>
      </c>
      <c r="B7" s="4" t="s">
        <v>411</v>
      </c>
      <c r="C7" s="4" t="s">
        <v>15</v>
      </c>
      <c r="D7" s="4" t="s">
        <v>400</v>
      </c>
      <c r="E7" s="4" t="s">
        <v>401</v>
      </c>
      <c r="F7" s="4" t="s">
        <v>412</v>
      </c>
      <c r="G7" s="3">
        <v>0</v>
      </c>
      <c r="H7" s="5">
        <f t="shared" si="0"/>
        <v>0</v>
      </c>
      <c r="I7" s="5">
        <f t="shared" si="1"/>
        <v>89.22</v>
      </c>
      <c r="J7" s="5" t="s">
        <v>18</v>
      </c>
      <c r="K7" s="5">
        <v>5</v>
      </c>
      <c r="L7" s="8">
        <f t="shared" si="2"/>
        <v>0.161290322580645</v>
      </c>
      <c r="M7" s="5">
        <v>6</v>
      </c>
      <c r="N7" s="8">
        <f t="shared" si="3"/>
        <v>0.193548387096774</v>
      </c>
    </row>
    <row r="8" spans="1:14">
      <c r="A8" s="3">
        <v>201002203</v>
      </c>
      <c r="B8" s="4" t="s">
        <v>413</v>
      </c>
      <c r="C8" s="4" t="s">
        <v>15</v>
      </c>
      <c r="D8" s="4" t="s">
        <v>400</v>
      </c>
      <c r="E8" s="4" t="s">
        <v>401</v>
      </c>
      <c r="F8" s="4" t="s">
        <v>414</v>
      </c>
      <c r="G8" s="3">
        <v>66</v>
      </c>
      <c r="H8" s="5">
        <f t="shared" si="0"/>
        <v>4.62</v>
      </c>
      <c r="I8" s="5">
        <f t="shared" si="1"/>
        <v>88.46</v>
      </c>
      <c r="J8" s="5" t="s">
        <v>18</v>
      </c>
      <c r="K8" s="5">
        <v>11</v>
      </c>
      <c r="L8" s="8">
        <f t="shared" si="2"/>
        <v>0.354838709677419</v>
      </c>
      <c r="M8" s="5">
        <v>7</v>
      </c>
      <c r="N8" s="8">
        <f t="shared" si="3"/>
        <v>0.225806451612903</v>
      </c>
    </row>
    <row r="9" spans="1:14">
      <c r="A9" s="3">
        <v>201002229</v>
      </c>
      <c r="B9" s="4" t="s">
        <v>415</v>
      </c>
      <c r="C9" s="4" t="s">
        <v>15</v>
      </c>
      <c r="D9" s="4" t="s">
        <v>400</v>
      </c>
      <c r="E9" s="4" t="s">
        <v>401</v>
      </c>
      <c r="F9" s="4" t="s">
        <v>416</v>
      </c>
      <c r="G9" s="3">
        <v>19</v>
      </c>
      <c r="H9" s="5">
        <f t="shared" si="0"/>
        <v>1.33</v>
      </c>
      <c r="I9" s="5">
        <f t="shared" si="1"/>
        <v>88.25</v>
      </c>
      <c r="J9" s="5" t="s">
        <v>18</v>
      </c>
      <c r="K9" s="5">
        <v>9</v>
      </c>
      <c r="L9" s="8">
        <f t="shared" si="2"/>
        <v>0.290322580645161</v>
      </c>
      <c r="M9" s="5">
        <v>8</v>
      </c>
      <c r="N9" s="8">
        <f t="shared" si="3"/>
        <v>0.258064516129032</v>
      </c>
    </row>
    <row r="10" spans="1:14">
      <c r="A10" s="3">
        <v>201002601</v>
      </c>
      <c r="B10" s="4" t="s">
        <v>417</v>
      </c>
      <c r="C10" s="4" t="s">
        <v>15</v>
      </c>
      <c r="D10" s="4" t="s">
        <v>400</v>
      </c>
      <c r="E10" s="4" t="s">
        <v>401</v>
      </c>
      <c r="F10" s="4" t="s">
        <v>418</v>
      </c>
      <c r="G10" s="3">
        <v>9</v>
      </c>
      <c r="H10" s="5">
        <f t="shared" si="0"/>
        <v>0.63</v>
      </c>
      <c r="I10" s="5">
        <f t="shared" si="1"/>
        <v>88.18</v>
      </c>
      <c r="J10" s="5" t="s">
        <v>18</v>
      </c>
      <c r="K10" s="5">
        <v>7</v>
      </c>
      <c r="L10" s="8">
        <f t="shared" si="2"/>
        <v>0.225806451612903</v>
      </c>
      <c r="M10" s="5">
        <v>9</v>
      </c>
      <c r="N10" s="8">
        <f t="shared" si="3"/>
        <v>0.290322580645161</v>
      </c>
    </row>
    <row r="11" spans="1:14">
      <c r="A11" s="3">
        <v>201002121</v>
      </c>
      <c r="B11" s="4" t="s">
        <v>419</v>
      </c>
      <c r="C11" s="4" t="s">
        <v>15</v>
      </c>
      <c r="D11" s="4" t="s">
        <v>400</v>
      </c>
      <c r="E11" s="4" t="s">
        <v>401</v>
      </c>
      <c r="F11" s="4" t="s">
        <v>420</v>
      </c>
      <c r="G11" s="3">
        <v>0</v>
      </c>
      <c r="H11" s="5">
        <f t="shared" si="0"/>
        <v>0</v>
      </c>
      <c r="I11" s="5">
        <f t="shared" si="1"/>
        <v>87.22</v>
      </c>
      <c r="J11" s="5" t="s">
        <v>18</v>
      </c>
      <c r="K11" s="5">
        <v>8</v>
      </c>
      <c r="L11" s="8">
        <f t="shared" si="2"/>
        <v>0.258064516129032</v>
      </c>
      <c r="M11" s="5">
        <v>10</v>
      </c>
      <c r="N11" s="8">
        <f t="shared" si="3"/>
        <v>0.32258064516129</v>
      </c>
    </row>
    <row r="12" spans="1:14">
      <c r="A12" s="3">
        <v>201002214</v>
      </c>
      <c r="B12" s="4" t="s">
        <v>421</v>
      </c>
      <c r="C12" s="4" t="s">
        <v>15</v>
      </c>
      <c r="D12" s="4" t="s">
        <v>400</v>
      </c>
      <c r="E12" s="4" t="s">
        <v>401</v>
      </c>
      <c r="F12" s="4" t="s">
        <v>422</v>
      </c>
      <c r="G12" s="3">
        <v>0</v>
      </c>
      <c r="H12" s="5">
        <f t="shared" si="0"/>
        <v>0</v>
      </c>
      <c r="I12" s="5">
        <f t="shared" si="1"/>
        <v>85.45</v>
      </c>
      <c r="J12" s="5" t="s">
        <v>18</v>
      </c>
      <c r="K12" s="5">
        <v>10</v>
      </c>
      <c r="L12" s="8">
        <f t="shared" si="2"/>
        <v>0.32258064516129</v>
      </c>
      <c r="M12" s="5">
        <v>11</v>
      </c>
      <c r="N12" s="8">
        <f t="shared" si="3"/>
        <v>0.354838709677419</v>
      </c>
    </row>
    <row r="13" spans="1:14">
      <c r="A13" s="3">
        <v>201002419</v>
      </c>
      <c r="B13" s="4" t="s">
        <v>423</v>
      </c>
      <c r="C13" s="4" t="s">
        <v>15</v>
      </c>
      <c r="D13" s="4" t="s">
        <v>400</v>
      </c>
      <c r="E13" s="4" t="s">
        <v>401</v>
      </c>
      <c r="F13" s="4" t="s">
        <v>315</v>
      </c>
      <c r="G13" s="3">
        <v>28</v>
      </c>
      <c r="H13" s="5">
        <f t="shared" si="0"/>
        <v>1.96</v>
      </c>
      <c r="I13" s="5">
        <f t="shared" si="1"/>
        <v>84.85</v>
      </c>
      <c r="J13" s="5" t="s">
        <v>18</v>
      </c>
      <c r="K13" s="5">
        <v>12</v>
      </c>
      <c r="L13" s="8">
        <f t="shared" si="2"/>
        <v>0.387096774193548</v>
      </c>
      <c r="M13" s="5">
        <v>12</v>
      </c>
      <c r="N13" s="8">
        <f t="shared" si="3"/>
        <v>0.387096774193548</v>
      </c>
    </row>
    <row r="14" spans="1:14">
      <c r="A14" s="3">
        <v>201002316</v>
      </c>
      <c r="B14" s="4" t="s">
        <v>424</v>
      </c>
      <c r="C14" s="4" t="s">
        <v>15</v>
      </c>
      <c r="D14" s="4" t="s">
        <v>400</v>
      </c>
      <c r="E14" s="4" t="s">
        <v>401</v>
      </c>
      <c r="F14" s="4" t="s">
        <v>425</v>
      </c>
      <c r="G14" s="3">
        <v>25</v>
      </c>
      <c r="H14" s="5">
        <f t="shared" si="0"/>
        <v>1.75</v>
      </c>
      <c r="I14" s="5">
        <f t="shared" si="1"/>
        <v>80.02</v>
      </c>
      <c r="J14" s="5" t="s">
        <v>18</v>
      </c>
      <c r="K14" s="5">
        <v>13</v>
      </c>
      <c r="L14" s="8">
        <f t="shared" si="2"/>
        <v>0.419354838709677</v>
      </c>
      <c r="M14" s="5">
        <v>13</v>
      </c>
      <c r="N14" s="8">
        <f t="shared" si="3"/>
        <v>0.419354838709677</v>
      </c>
    </row>
    <row r="15" spans="1:14">
      <c r="A15" s="3">
        <v>201002220</v>
      </c>
      <c r="B15" s="4" t="s">
        <v>426</v>
      </c>
      <c r="C15" s="4" t="s">
        <v>15</v>
      </c>
      <c r="D15" s="4" t="s">
        <v>400</v>
      </c>
      <c r="E15" s="4" t="s">
        <v>401</v>
      </c>
      <c r="F15" s="4" t="s">
        <v>427</v>
      </c>
      <c r="G15" s="3">
        <v>0</v>
      </c>
      <c r="H15" s="5">
        <f t="shared" si="0"/>
        <v>0</v>
      </c>
      <c r="I15" s="5">
        <f t="shared" si="1"/>
        <v>77.93</v>
      </c>
      <c r="J15" s="5" t="s">
        <v>107</v>
      </c>
      <c r="K15" s="5">
        <v>14</v>
      </c>
      <c r="L15" s="8">
        <f t="shared" si="2"/>
        <v>0.451612903225806</v>
      </c>
      <c r="M15" s="5">
        <v>14</v>
      </c>
      <c r="N15" s="8">
        <f t="shared" si="3"/>
        <v>0.451612903225806</v>
      </c>
    </row>
    <row r="16" spans="1:14">
      <c r="A16" s="3">
        <v>201002410</v>
      </c>
      <c r="B16" s="4" t="s">
        <v>428</v>
      </c>
      <c r="C16" s="4" t="s">
        <v>15</v>
      </c>
      <c r="D16" s="4" t="s">
        <v>400</v>
      </c>
      <c r="E16" s="4" t="s">
        <v>401</v>
      </c>
      <c r="F16" s="4" t="s">
        <v>429</v>
      </c>
      <c r="G16" s="3">
        <v>0</v>
      </c>
      <c r="H16" s="5">
        <f t="shared" si="0"/>
        <v>0</v>
      </c>
      <c r="I16" s="5">
        <f t="shared" si="1"/>
        <v>77.64</v>
      </c>
      <c r="J16" s="5" t="s">
        <v>18</v>
      </c>
      <c r="K16" s="5">
        <v>15</v>
      </c>
      <c r="L16" s="8">
        <f t="shared" si="2"/>
        <v>0.483870967741935</v>
      </c>
      <c r="M16" s="5">
        <v>15</v>
      </c>
      <c r="N16" s="8">
        <f t="shared" si="3"/>
        <v>0.483870967741935</v>
      </c>
    </row>
    <row r="17" spans="1:14">
      <c r="A17" s="3">
        <v>201002208</v>
      </c>
      <c r="B17" s="4" t="s">
        <v>430</v>
      </c>
      <c r="C17" s="4" t="s">
        <v>15</v>
      </c>
      <c r="D17" s="4" t="s">
        <v>400</v>
      </c>
      <c r="E17" s="4" t="s">
        <v>401</v>
      </c>
      <c r="F17" s="4" t="s">
        <v>431</v>
      </c>
      <c r="G17" s="3">
        <v>0</v>
      </c>
      <c r="H17" s="5">
        <f t="shared" si="0"/>
        <v>0</v>
      </c>
      <c r="I17" s="5">
        <f t="shared" si="1"/>
        <v>77.24</v>
      </c>
      <c r="J17" s="5" t="s">
        <v>18</v>
      </c>
      <c r="K17" s="5">
        <v>16</v>
      </c>
      <c r="L17" s="8">
        <f t="shared" si="2"/>
        <v>0.516129032258065</v>
      </c>
      <c r="M17" s="5">
        <v>16</v>
      </c>
      <c r="N17" s="8">
        <f t="shared" si="3"/>
        <v>0.516129032258065</v>
      </c>
    </row>
    <row r="18" spans="1:14">
      <c r="A18" s="3">
        <v>201002517</v>
      </c>
      <c r="B18" s="4" t="s">
        <v>432</v>
      </c>
      <c r="C18" s="4" t="s">
        <v>15</v>
      </c>
      <c r="D18" s="4" t="s">
        <v>400</v>
      </c>
      <c r="E18" s="4" t="s">
        <v>401</v>
      </c>
      <c r="F18" s="4" t="s">
        <v>433</v>
      </c>
      <c r="G18" s="3">
        <v>0</v>
      </c>
      <c r="H18" s="5">
        <f t="shared" si="0"/>
        <v>0</v>
      </c>
      <c r="I18" s="5">
        <f t="shared" si="1"/>
        <v>76.11</v>
      </c>
      <c r="J18" s="5" t="s">
        <v>18</v>
      </c>
      <c r="K18" s="5">
        <v>17</v>
      </c>
      <c r="L18" s="8">
        <f t="shared" si="2"/>
        <v>0.548387096774194</v>
      </c>
      <c r="M18" s="5">
        <v>17</v>
      </c>
      <c r="N18" s="8">
        <f t="shared" si="3"/>
        <v>0.548387096774194</v>
      </c>
    </row>
    <row r="19" spans="1:14">
      <c r="A19" s="3">
        <v>201002411</v>
      </c>
      <c r="B19" s="4" t="s">
        <v>434</v>
      </c>
      <c r="C19" s="4" t="s">
        <v>15</v>
      </c>
      <c r="D19" s="4" t="s">
        <v>400</v>
      </c>
      <c r="E19" s="4" t="s">
        <v>401</v>
      </c>
      <c r="F19" s="4" t="s">
        <v>435</v>
      </c>
      <c r="G19" s="3">
        <v>0</v>
      </c>
      <c r="H19" s="5">
        <f t="shared" si="0"/>
        <v>0</v>
      </c>
      <c r="I19" s="5">
        <f t="shared" si="1"/>
        <v>74.42</v>
      </c>
      <c r="J19" s="5" t="s">
        <v>107</v>
      </c>
      <c r="K19" s="5">
        <v>18</v>
      </c>
      <c r="L19" s="8">
        <f t="shared" si="2"/>
        <v>0.580645161290323</v>
      </c>
      <c r="M19" s="5">
        <v>18</v>
      </c>
      <c r="N19" s="8">
        <f t="shared" si="3"/>
        <v>0.580645161290323</v>
      </c>
    </row>
    <row r="20" spans="1:14">
      <c r="A20" s="3">
        <v>201002201</v>
      </c>
      <c r="B20" s="4" t="s">
        <v>436</v>
      </c>
      <c r="C20" s="4" t="s">
        <v>15</v>
      </c>
      <c r="D20" s="4" t="s">
        <v>400</v>
      </c>
      <c r="E20" s="4" t="s">
        <v>401</v>
      </c>
      <c r="F20" s="4" t="s">
        <v>437</v>
      </c>
      <c r="G20" s="3">
        <v>0</v>
      </c>
      <c r="H20" s="5">
        <f t="shared" si="0"/>
        <v>0</v>
      </c>
      <c r="I20" s="5">
        <f t="shared" si="1"/>
        <v>74.14</v>
      </c>
      <c r="J20" s="5" t="s">
        <v>107</v>
      </c>
      <c r="K20" s="5">
        <v>19</v>
      </c>
      <c r="L20" s="8">
        <f t="shared" si="2"/>
        <v>0.612903225806452</v>
      </c>
      <c r="M20" s="5">
        <v>19</v>
      </c>
      <c r="N20" s="8">
        <f t="shared" si="3"/>
        <v>0.612903225806452</v>
      </c>
    </row>
    <row r="21" spans="1:14">
      <c r="A21" s="3">
        <v>201002723</v>
      </c>
      <c r="B21" s="4" t="s">
        <v>438</v>
      </c>
      <c r="C21" s="4" t="s">
        <v>15</v>
      </c>
      <c r="D21" s="4" t="s">
        <v>400</v>
      </c>
      <c r="E21" s="4" t="s">
        <v>401</v>
      </c>
      <c r="F21" s="4" t="s">
        <v>439</v>
      </c>
      <c r="G21" s="3">
        <v>0</v>
      </c>
      <c r="H21" s="5">
        <f t="shared" si="0"/>
        <v>0</v>
      </c>
      <c r="I21" s="5">
        <f t="shared" si="1"/>
        <v>73.14</v>
      </c>
      <c r="J21" s="5" t="s">
        <v>107</v>
      </c>
      <c r="K21" s="5">
        <v>20</v>
      </c>
      <c r="L21" s="8">
        <f t="shared" si="2"/>
        <v>0.645161290322581</v>
      </c>
      <c r="M21" s="5">
        <v>20</v>
      </c>
      <c r="N21" s="8">
        <f t="shared" si="3"/>
        <v>0.645161290322581</v>
      </c>
    </row>
    <row r="22" spans="1:14">
      <c r="A22" s="3">
        <v>201002110</v>
      </c>
      <c r="B22" s="4" t="s">
        <v>440</v>
      </c>
      <c r="C22" s="4" t="s">
        <v>15</v>
      </c>
      <c r="D22" s="4" t="s">
        <v>400</v>
      </c>
      <c r="E22" s="4" t="s">
        <v>401</v>
      </c>
      <c r="F22" s="4" t="s">
        <v>441</v>
      </c>
      <c r="G22" s="3">
        <v>0</v>
      </c>
      <c r="H22" s="5">
        <f t="shared" si="0"/>
        <v>0</v>
      </c>
      <c r="I22" s="5">
        <f t="shared" si="1"/>
        <v>71.03</v>
      </c>
      <c r="J22" s="5" t="s">
        <v>107</v>
      </c>
      <c r="K22" s="5">
        <v>21</v>
      </c>
      <c r="L22" s="8">
        <f t="shared" si="2"/>
        <v>0.67741935483871</v>
      </c>
      <c r="M22" s="5">
        <v>21</v>
      </c>
      <c r="N22" s="8">
        <f t="shared" si="3"/>
        <v>0.67741935483871</v>
      </c>
    </row>
    <row r="23" spans="1:14">
      <c r="A23" s="3">
        <v>181002419</v>
      </c>
      <c r="B23" s="4" t="s">
        <v>442</v>
      </c>
      <c r="C23" s="4" t="s">
        <v>15</v>
      </c>
      <c r="D23" s="4" t="s">
        <v>400</v>
      </c>
      <c r="E23" s="4" t="s">
        <v>401</v>
      </c>
      <c r="F23" s="4" t="s">
        <v>443</v>
      </c>
      <c r="G23" s="3">
        <v>0</v>
      </c>
      <c r="H23" s="5">
        <f t="shared" si="0"/>
        <v>0</v>
      </c>
      <c r="I23" s="5">
        <f t="shared" si="1"/>
        <v>70.33</v>
      </c>
      <c r="J23" s="5" t="s">
        <v>107</v>
      </c>
      <c r="K23" s="5">
        <v>22</v>
      </c>
      <c r="L23" s="8">
        <f t="shared" si="2"/>
        <v>0.709677419354839</v>
      </c>
      <c r="M23" s="5">
        <v>22</v>
      </c>
      <c r="N23" s="8">
        <f t="shared" si="3"/>
        <v>0.709677419354839</v>
      </c>
    </row>
    <row r="24" spans="1:14">
      <c r="A24" s="3">
        <v>191002404</v>
      </c>
      <c r="B24" s="4" t="s">
        <v>444</v>
      </c>
      <c r="C24" s="4" t="s">
        <v>15</v>
      </c>
      <c r="D24" s="4" t="s">
        <v>400</v>
      </c>
      <c r="E24" s="4" t="s">
        <v>401</v>
      </c>
      <c r="F24" s="4" t="s">
        <v>445</v>
      </c>
      <c r="G24" s="3">
        <v>0</v>
      </c>
      <c r="H24" s="5">
        <f t="shared" si="0"/>
        <v>0</v>
      </c>
      <c r="I24" s="5">
        <f t="shared" si="1"/>
        <v>66.75</v>
      </c>
      <c r="J24" s="5" t="s">
        <v>107</v>
      </c>
      <c r="K24" s="5">
        <v>23</v>
      </c>
      <c r="L24" s="8">
        <f t="shared" si="2"/>
        <v>0.741935483870968</v>
      </c>
      <c r="M24" s="5">
        <v>23</v>
      </c>
      <c r="N24" s="8">
        <f t="shared" si="3"/>
        <v>0.741935483870968</v>
      </c>
    </row>
    <row r="25" spans="1:14">
      <c r="A25" s="3">
        <v>201002412</v>
      </c>
      <c r="B25" s="4" t="s">
        <v>446</v>
      </c>
      <c r="C25" s="4" t="s">
        <v>15</v>
      </c>
      <c r="D25" s="4" t="s">
        <v>400</v>
      </c>
      <c r="E25" s="4" t="s">
        <v>401</v>
      </c>
      <c r="F25" s="4" t="s">
        <v>447</v>
      </c>
      <c r="G25" s="3">
        <v>0</v>
      </c>
      <c r="H25" s="5">
        <f t="shared" si="0"/>
        <v>0</v>
      </c>
      <c r="I25" s="5">
        <f t="shared" si="1"/>
        <v>65.34</v>
      </c>
      <c r="J25" s="5" t="s">
        <v>107</v>
      </c>
      <c r="K25" s="5">
        <v>24</v>
      </c>
      <c r="L25" s="8">
        <f t="shared" si="2"/>
        <v>0.774193548387097</v>
      </c>
      <c r="M25" s="5">
        <v>24</v>
      </c>
      <c r="N25" s="8">
        <f t="shared" si="3"/>
        <v>0.774193548387097</v>
      </c>
    </row>
    <row r="26" spans="1:14">
      <c r="A26" s="3">
        <v>201002420</v>
      </c>
      <c r="B26" s="4" t="s">
        <v>448</v>
      </c>
      <c r="C26" s="4" t="s">
        <v>15</v>
      </c>
      <c r="D26" s="4" t="s">
        <v>400</v>
      </c>
      <c r="E26" s="4" t="s">
        <v>401</v>
      </c>
      <c r="F26" s="4" t="s">
        <v>449</v>
      </c>
      <c r="G26" s="3">
        <v>0</v>
      </c>
      <c r="H26" s="5">
        <f t="shared" si="0"/>
        <v>0</v>
      </c>
      <c r="I26" s="5">
        <f t="shared" si="1"/>
        <v>65.03</v>
      </c>
      <c r="J26" s="5" t="s">
        <v>107</v>
      </c>
      <c r="K26" s="5">
        <v>25</v>
      </c>
      <c r="L26" s="8">
        <f t="shared" si="2"/>
        <v>0.806451612903226</v>
      </c>
      <c r="M26" s="5">
        <v>25</v>
      </c>
      <c r="N26" s="8">
        <f t="shared" si="3"/>
        <v>0.806451612903226</v>
      </c>
    </row>
    <row r="27" spans="1:14">
      <c r="A27" s="3">
        <v>201002710</v>
      </c>
      <c r="B27" s="4" t="s">
        <v>450</v>
      </c>
      <c r="C27" s="4" t="s">
        <v>15</v>
      </c>
      <c r="D27" s="4" t="s">
        <v>400</v>
      </c>
      <c r="E27" s="4" t="s">
        <v>401</v>
      </c>
      <c r="F27" s="4" t="s">
        <v>451</v>
      </c>
      <c r="G27" s="3">
        <v>0</v>
      </c>
      <c r="H27" s="5">
        <f t="shared" si="0"/>
        <v>0</v>
      </c>
      <c r="I27" s="5">
        <f t="shared" si="1"/>
        <v>61.23</v>
      </c>
      <c r="J27" s="5" t="s">
        <v>107</v>
      </c>
      <c r="K27" s="5">
        <v>26</v>
      </c>
      <c r="L27" s="8">
        <f t="shared" si="2"/>
        <v>0.838709677419355</v>
      </c>
      <c r="M27" s="5">
        <v>26</v>
      </c>
      <c r="N27" s="8">
        <f t="shared" si="3"/>
        <v>0.838709677419355</v>
      </c>
    </row>
    <row r="28" spans="1:14">
      <c r="A28" s="3">
        <v>201002223</v>
      </c>
      <c r="B28" s="4" t="s">
        <v>452</v>
      </c>
      <c r="C28" s="4" t="s">
        <v>15</v>
      </c>
      <c r="D28" s="4" t="s">
        <v>400</v>
      </c>
      <c r="E28" s="4" t="s">
        <v>401</v>
      </c>
      <c r="F28" s="4" t="s">
        <v>451</v>
      </c>
      <c r="G28" s="3">
        <v>0</v>
      </c>
      <c r="H28" s="5">
        <f t="shared" si="0"/>
        <v>0</v>
      </c>
      <c r="I28" s="5">
        <f t="shared" si="1"/>
        <v>61.23</v>
      </c>
      <c r="J28" s="5" t="s">
        <v>107</v>
      </c>
      <c r="K28" s="5">
        <v>27</v>
      </c>
      <c r="L28" s="8">
        <f t="shared" si="2"/>
        <v>0.870967741935484</v>
      </c>
      <c r="M28" s="5">
        <v>27</v>
      </c>
      <c r="N28" s="8">
        <f t="shared" si="3"/>
        <v>0.870967741935484</v>
      </c>
    </row>
    <row r="29" spans="1:14">
      <c r="A29" s="3">
        <v>201002714</v>
      </c>
      <c r="B29" s="4" t="s">
        <v>453</v>
      </c>
      <c r="C29" s="4" t="s">
        <v>15</v>
      </c>
      <c r="D29" s="4" t="s">
        <v>400</v>
      </c>
      <c r="E29" s="4" t="s">
        <v>401</v>
      </c>
      <c r="F29" s="4" t="s">
        <v>454</v>
      </c>
      <c r="G29" s="3">
        <v>0</v>
      </c>
      <c r="H29" s="5">
        <f t="shared" si="0"/>
        <v>0</v>
      </c>
      <c r="I29" s="5">
        <f t="shared" si="1"/>
        <v>58.34</v>
      </c>
      <c r="J29" s="5" t="s">
        <v>107</v>
      </c>
      <c r="K29" s="5">
        <v>28</v>
      </c>
      <c r="L29" s="8">
        <f t="shared" si="2"/>
        <v>0.903225806451613</v>
      </c>
      <c r="M29" s="5">
        <v>28</v>
      </c>
      <c r="N29" s="8">
        <f t="shared" si="3"/>
        <v>0.903225806451613</v>
      </c>
    </row>
    <row r="30" spans="1:14">
      <c r="A30" s="3">
        <v>201002519</v>
      </c>
      <c r="B30" s="4" t="s">
        <v>455</v>
      </c>
      <c r="C30" s="4" t="s">
        <v>15</v>
      </c>
      <c r="D30" s="4" t="s">
        <v>400</v>
      </c>
      <c r="E30" s="4" t="s">
        <v>401</v>
      </c>
      <c r="F30" s="4" t="s">
        <v>456</v>
      </c>
      <c r="G30" s="3">
        <v>0</v>
      </c>
      <c r="H30" s="5">
        <f t="shared" si="0"/>
        <v>0</v>
      </c>
      <c r="I30" s="5">
        <f t="shared" si="1"/>
        <v>52.9</v>
      </c>
      <c r="J30" s="5" t="s">
        <v>107</v>
      </c>
      <c r="K30" s="5">
        <v>29</v>
      </c>
      <c r="L30" s="8">
        <f t="shared" si="2"/>
        <v>0.935483870967742</v>
      </c>
      <c r="M30" s="5">
        <v>29</v>
      </c>
      <c r="N30" s="8">
        <f t="shared" si="3"/>
        <v>0.935483870967742</v>
      </c>
    </row>
    <row r="31" spans="1:14">
      <c r="A31" s="3">
        <v>201002711</v>
      </c>
      <c r="B31" s="4" t="s">
        <v>457</v>
      </c>
      <c r="C31" s="4" t="s">
        <v>15</v>
      </c>
      <c r="D31" s="4" t="s">
        <v>400</v>
      </c>
      <c r="E31" s="4" t="s">
        <v>401</v>
      </c>
      <c r="F31" s="4" t="s">
        <v>458</v>
      </c>
      <c r="G31" s="3">
        <v>0</v>
      </c>
      <c r="H31" s="5">
        <f t="shared" si="0"/>
        <v>0</v>
      </c>
      <c r="I31" s="5">
        <f t="shared" si="1"/>
        <v>44.67</v>
      </c>
      <c r="J31" s="5" t="s">
        <v>107</v>
      </c>
      <c r="K31" s="5">
        <v>30</v>
      </c>
      <c r="L31" s="8">
        <f t="shared" si="2"/>
        <v>0.967741935483871</v>
      </c>
      <c r="M31" s="5">
        <v>30</v>
      </c>
      <c r="N31" s="8">
        <f t="shared" si="3"/>
        <v>0.967741935483871</v>
      </c>
    </row>
    <row r="32" spans="1:14">
      <c r="A32" s="3">
        <v>201002129</v>
      </c>
      <c r="B32" s="4" t="s">
        <v>459</v>
      </c>
      <c r="C32" s="4" t="s">
        <v>15</v>
      </c>
      <c r="D32" s="4" t="s">
        <v>400</v>
      </c>
      <c r="E32" s="4" t="s">
        <v>401</v>
      </c>
      <c r="F32" s="4" t="s">
        <v>460</v>
      </c>
      <c r="G32" s="3">
        <v>0</v>
      </c>
      <c r="H32" s="5">
        <f t="shared" si="0"/>
        <v>0</v>
      </c>
      <c r="I32" s="5">
        <f t="shared" si="1"/>
        <v>41.51</v>
      </c>
      <c r="J32" s="5" t="s">
        <v>107</v>
      </c>
      <c r="K32" s="5">
        <v>31</v>
      </c>
      <c r="L32" s="8">
        <f t="shared" si="2"/>
        <v>1</v>
      </c>
      <c r="M32" s="5">
        <v>31</v>
      </c>
      <c r="N32" s="8">
        <f t="shared" si="3"/>
        <v>1</v>
      </c>
    </row>
  </sheetData>
  <sortState ref="A2:O32">
    <sortCondition ref="I2" descending="1"/>
  </sortState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topLeftCell="A43" workbookViewId="0">
      <selection activeCell="G5" sqref="G5"/>
    </sheetView>
  </sheetViews>
  <sheetFormatPr defaultColWidth="9" defaultRowHeight="15"/>
  <cols>
    <col min="1" max="1" width="9.25"/>
    <col min="12" max="12" width="9.5" style="1" customWidth="1"/>
    <col min="13" max="13" width="11.25" customWidth="1"/>
    <col min="14" max="14" width="13.125" style="1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6" t="s">
        <v>11</v>
      </c>
      <c r="M1" s="7" t="s">
        <v>12</v>
      </c>
      <c r="N1" s="6" t="s">
        <v>13</v>
      </c>
    </row>
    <row r="2" spans="1:14">
      <c r="A2" s="3">
        <v>201001225</v>
      </c>
      <c r="B2" s="4" t="s">
        <v>461</v>
      </c>
      <c r="C2" s="4" t="s">
        <v>15</v>
      </c>
      <c r="D2" s="4" t="s">
        <v>462</v>
      </c>
      <c r="E2" s="4" t="s">
        <v>463</v>
      </c>
      <c r="F2" s="4" t="s">
        <v>464</v>
      </c>
      <c r="G2" s="4">
        <v>100</v>
      </c>
      <c r="H2" s="5">
        <f t="shared" ref="H2:H65" si="0">G2*0.07</f>
        <v>7</v>
      </c>
      <c r="I2" s="5">
        <f t="shared" ref="I2:I65" si="1">F2+H2</f>
        <v>101.31</v>
      </c>
      <c r="J2" s="4" t="s">
        <v>18</v>
      </c>
      <c r="K2" s="5">
        <v>1</v>
      </c>
      <c r="L2" s="8">
        <f t="shared" ref="L2:L65" si="2">K2/65</f>
        <v>0.0153846153846154</v>
      </c>
      <c r="M2" s="5">
        <v>1</v>
      </c>
      <c r="N2" s="8">
        <f>M2/65</f>
        <v>0.0153846153846154</v>
      </c>
    </row>
    <row r="3" spans="1:14">
      <c r="A3" s="3">
        <v>201001118</v>
      </c>
      <c r="B3" s="4" t="s">
        <v>465</v>
      </c>
      <c r="C3" s="4" t="s">
        <v>15</v>
      </c>
      <c r="D3" s="4" t="s">
        <v>462</v>
      </c>
      <c r="E3" s="4" t="s">
        <v>466</v>
      </c>
      <c r="F3" s="4" t="s">
        <v>467</v>
      </c>
      <c r="G3" s="4">
        <v>100</v>
      </c>
      <c r="H3" s="5">
        <f t="shared" si="0"/>
        <v>7</v>
      </c>
      <c r="I3" s="5">
        <f t="shared" si="1"/>
        <v>100.47</v>
      </c>
      <c r="J3" s="4" t="s">
        <v>18</v>
      </c>
      <c r="K3" s="5">
        <v>2</v>
      </c>
      <c r="L3" s="8">
        <f t="shared" si="2"/>
        <v>0.0307692307692308</v>
      </c>
      <c r="M3" s="5">
        <v>2</v>
      </c>
      <c r="N3" s="8">
        <f t="shared" ref="N3:N34" si="3">M3/65</f>
        <v>0.0307692307692308</v>
      </c>
    </row>
    <row r="4" spans="1:14">
      <c r="A4" s="3">
        <v>201001218</v>
      </c>
      <c r="B4" s="4" t="s">
        <v>468</v>
      </c>
      <c r="C4" s="4" t="s">
        <v>15</v>
      </c>
      <c r="D4" s="4" t="s">
        <v>462</v>
      </c>
      <c r="E4" s="4" t="s">
        <v>463</v>
      </c>
      <c r="F4" s="4" t="s">
        <v>469</v>
      </c>
      <c r="G4" s="4">
        <v>100</v>
      </c>
      <c r="H4" s="5">
        <f t="shared" si="0"/>
        <v>7</v>
      </c>
      <c r="I4" s="5">
        <f t="shared" si="1"/>
        <v>99.29</v>
      </c>
      <c r="J4" s="4" t="s">
        <v>18</v>
      </c>
      <c r="K4" s="5">
        <v>3</v>
      </c>
      <c r="L4" s="8">
        <f t="shared" si="2"/>
        <v>0.0461538461538462</v>
      </c>
      <c r="M4" s="5">
        <v>3</v>
      </c>
      <c r="N4" s="8">
        <f t="shared" si="3"/>
        <v>0.0461538461538462</v>
      </c>
    </row>
    <row r="5" spans="1:14">
      <c r="A5" s="3">
        <v>201001115</v>
      </c>
      <c r="B5" s="4" t="s">
        <v>470</v>
      </c>
      <c r="C5" s="4" t="s">
        <v>15</v>
      </c>
      <c r="D5" s="4" t="s">
        <v>462</v>
      </c>
      <c r="E5" s="4" t="s">
        <v>466</v>
      </c>
      <c r="F5" s="4" t="s">
        <v>471</v>
      </c>
      <c r="G5" s="4">
        <v>100</v>
      </c>
      <c r="H5" s="5">
        <f t="shared" si="0"/>
        <v>7</v>
      </c>
      <c r="I5" s="5">
        <f t="shared" si="1"/>
        <v>98.69</v>
      </c>
      <c r="J5" s="4" t="s">
        <v>18</v>
      </c>
      <c r="K5" s="5">
        <v>5</v>
      </c>
      <c r="L5" s="8">
        <f t="shared" si="2"/>
        <v>0.0769230769230769</v>
      </c>
      <c r="M5" s="5">
        <v>4</v>
      </c>
      <c r="N5" s="8">
        <f t="shared" si="3"/>
        <v>0.0615384615384615</v>
      </c>
    </row>
    <row r="6" spans="1:14">
      <c r="A6" s="3">
        <v>201001121</v>
      </c>
      <c r="B6" s="4" t="s">
        <v>472</v>
      </c>
      <c r="C6" s="4" t="s">
        <v>15</v>
      </c>
      <c r="D6" s="4" t="s">
        <v>462</v>
      </c>
      <c r="E6" s="4" t="s">
        <v>466</v>
      </c>
      <c r="F6" s="4" t="s">
        <v>473</v>
      </c>
      <c r="G6" s="4">
        <v>98</v>
      </c>
      <c r="H6" s="5">
        <f t="shared" si="0"/>
        <v>6.86</v>
      </c>
      <c r="I6" s="5">
        <f t="shared" si="1"/>
        <v>98.66</v>
      </c>
      <c r="J6" s="4" t="s">
        <v>18</v>
      </c>
      <c r="K6" s="5">
        <v>4</v>
      </c>
      <c r="L6" s="8">
        <f t="shared" si="2"/>
        <v>0.0615384615384615</v>
      </c>
      <c r="M6" s="5">
        <v>5</v>
      </c>
      <c r="N6" s="8">
        <f t="shared" si="3"/>
        <v>0.0769230769230769</v>
      </c>
    </row>
    <row r="7" spans="1:14">
      <c r="A7" s="3">
        <v>201001219</v>
      </c>
      <c r="B7" s="4" t="s">
        <v>474</v>
      </c>
      <c r="C7" s="4" t="s">
        <v>15</v>
      </c>
      <c r="D7" s="4" t="s">
        <v>462</v>
      </c>
      <c r="E7" s="4" t="s">
        <v>463</v>
      </c>
      <c r="F7" s="4" t="s">
        <v>475</v>
      </c>
      <c r="G7" s="4">
        <v>100</v>
      </c>
      <c r="H7" s="5">
        <f t="shared" si="0"/>
        <v>7</v>
      </c>
      <c r="I7" s="5">
        <f t="shared" si="1"/>
        <v>98.57</v>
      </c>
      <c r="J7" s="4" t="s">
        <v>18</v>
      </c>
      <c r="K7" s="5">
        <v>6</v>
      </c>
      <c r="L7" s="8">
        <f t="shared" si="2"/>
        <v>0.0923076923076923</v>
      </c>
      <c r="M7" s="5">
        <v>6</v>
      </c>
      <c r="N7" s="8">
        <f t="shared" si="3"/>
        <v>0.0923076923076923</v>
      </c>
    </row>
    <row r="8" spans="1:14">
      <c r="A8" s="3">
        <v>201001114</v>
      </c>
      <c r="B8" s="4" t="s">
        <v>476</v>
      </c>
      <c r="C8" s="4" t="s">
        <v>15</v>
      </c>
      <c r="D8" s="4" t="s">
        <v>462</v>
      </c>
      <c r="E8" s="4" t="s">
        <v>466</v>
      </c>
      <c r="F8" s="4" t="s">
        <v>477</v>
      </c>
      <c r="G8" s="4">
        <v>100</v>
      </c>
      <c r="H8" s="5">
        <f t="shared" si="0"/>
        <v>7</v>
      </c>
      <c r="I8" s="5">
        <f t="shared" si="1"/>
        <v>98.53</v>
      </c>
      <c r="J8" s="4" t="s">
        <v>18</v>
      </c>
      <c r="K8" s="5">
        <v>7</v>
      </c>
      <c r="L8" s="8">
        <f t="shared" si="2"/>
        <v>0.107692307692308</v>
      </c>
      <c r="M8" s="5">
        <v>7</v>
      </c>
      <c r="N8" s="8">
        <f t="shared" si="3"/>
        <v>0.107692307692308</v>
      </c>
    </row>
    <row r="9" spans="1:14">
      <c r="A9" s="3">
        <v>201001210</v>
      </c>
      <c r="B9" s="4" t="s">
        <v>478</v>
      </c>
      <c r="C9" s="4" t="s">
        <v>15</v>
      </c>
      <c r="D9" s="4" t="s">
        <v>462</v>
      </c>
      <c r="E9" s="4" t="s">
        <v>463</v>
      </c>
      <c r="F9" s="4" t="s">
        <v>479</v>
      </c>
      <c r="G9" s="4">
        <v>100</v>
      </c>
      <c r="H9" s="5">
        <f t="shared" si="0"/>
        <v>7</v>
      </c>
      <c r="I9" s="5">
        <f t="shared" si="1"/>
        <v>98.14</v>
      </c>
      <c r="J9" s="4" t="s">
        <v>18</v>
      </c>
      <c r="K9" s="5">
        <v>8</v>
      </c>
      <c r="L9" s="8">
        <f t="shared" si="2"/>
        <v>0.123076923076923</v>
      </c>
      <c r="M9" s="5">
        <v>8</v>
      </c>
      <c r="N9" s="8">
        <f t="shared" si="3"/>
        <v>0.123076923076923</v>
      </c>
    </row>
    <row r="10" spans="1:14">
      <c r="A10" s="3">
        <v>190502117</v>
      </c>
      <c r="B10" s="4" t="s">
        <v>480</v>
      </c>
      <c r="C10" s="4" t="s">
        <v>15</v>
      </c>
      <c r="D10" s="4" t="s">
        <v>462</v>
      </c>
      <c r="E10" s="4" t="s">
        <v>466</v>
      </c>
      <c r="F10" s="4" t="s">
        <v>481</v>
      </c>
      <c r="G10" s="4">
        <v>100</v>
      </c>
      <c r="H10" s="5">
        <f t="shared" si="0"/>
        <v>7</v>
      </c>
      <c r="I10" s="5">
        <f t="shared" si="1"/>
        <v>97.76</v>
      </c>
      <c r="J10" s="4" t="s">
        <v>18</v>
      </c>
      <c r="K10" s="5">
        <v>10</v>
      </c>
      <c r="L10" s="8">
        <f t="shared" si="2"/>
        <v>0.153846153846154</v>
      </c>
      <c r="M10" s="5">
        <v>9</v>
      </c>
      <c r="N10" s="8">
        <f t="shared" si="3"/>
        <v>0.138461538461538</v>
      </c>
    </row>
    <row r="11" spans="1:14">
      <c r="A11" s="3">
        <v>201001222</v>
      </c>
      <c r="B11" s="4" t="s">
        <v>482</v>
      </c>
      <c r="C11" s="4" t="s">
        <v>15</v>
      </c>
      <c r="D11" s="4" t="s">
        <v>462</v>
      </c>
      <c r="E11" s="4" t="s">
        <v>463</v>
      </c>
      <c r="F11" s="4" t="s">
        <v>479</v>
      </c>
      <c r="G11" s="4">
        <v>77</v>
      </c>
      <c r="H11" s="5">
        <f t="shared" si="0"/>
        <v>5.39</v>
      </c>
      <c r="I11" s="5">
        <f t="shared" si="1"/>
        <v>96.53</v>
      </c>
      <c r="J11" s="4" t="s">
        <v>18</v>
      </c>
      <c r="K11" s="5">
        <v>9</v>
      </c>
      <c r="L11" s="8">
        <f t="shared" si="2"/>
        <v>0.138461538461538</v>
      </c>
      <c r="M11" s="5">
        <v>10</v>
      </c>
      <c r="N11" s="8">
        <f t="shared" si="3"/>
        <v>0.153846153846154</v>
      </c>
    </row>
    <row r="12" spans="1:14">
      <c r="A12" s="3">
        <v>201001125</v>
      </c>
      <c r="B12" s="4" t="s">
        <v>483</v>
      </c>
      <c r="C12" s="4" t="s">
        <v>15</v>
      </c>
      <c r="D12" s="4" t="s">
        <v>462</v>
      </c>
      <c r="E12" s="4" t="s">
        <v>466</v>
      </c>
      <c r="F12" s="4" t="s">
        <v>225</v>
      </c>
      <c r="G12" s="4">
        <v>80</v>
      </c>
      <c r="H12" s="5">
        <f t="shared" si="0"/>
        <v>5.6</v>
      </c>
      <c r="I12" s="5">
        <f t="shared" si="1"/>
        <v>95.92</v>
      </c>
      <c r="J12" s="4" t="s">
        <v>18</v>
      </c>
      <c r="K12" s="5">
        <v>13</v>
      </c>
      <c r="L12" s="8">
        <f t="shared" si="2"/>
        <v>0.2</v>
      </c>
      <c r="M12" s="5">
        <v>11</v>
      </c>
      <c r="N12" s="8">
        <f t="shared" si="3"/>
        <v>0.169230769230769</v>
      </c>
    </row>
    <row r="13" spans="1:14">
      <c r="A13" s="3">
        <v>190903211</v>
      </c>
      <c r="B13" s="4" t="s">
        <v>484</v>
      </c>
      <c r="C13" s="4" t="s">
        <v>15</v>
      </c>
      <c r="D13" s="4" t="s">
        <v>462</v>
      </c>
      <c r="E13" s="4" t="s">
        <v>463</v>
      </c>
      <c r="F13" s="4" t="s">
        <v>248</v>
      </c>
      <c r="G13" s="4">
        <v>98</v>
      </c>
      <c r="H13" s="5">
        <f t="shared" si="0"/>
        <v>6.86</v>
      </c>
      <c r="I13" s="5">
        <f t="shared" si="1"/>
        <v>95.89</v>
      </c>
      <c r="J13" s="4" t="s">
        <v>18</v>
      </c>
      <c r="K13" s="5">
        <v>15</v>
      </c>
      <c r="L13" s="8">
        <f t="shared" si="2"/>
        <v>0.230769230769231</v>
      </c>
      <c r="M13" s="5">
        <v>12</v>
      </c>
      <c r="N13" s="8">
        <f t="shared" si="3"/>
        <v>0.184615384615385</v>
      </c>
    </row>
    <row r="14" spans="1:14">
      <c r="A14" s="3">
        <v>201001116</v>
      </c>
      <c r="B14" s="4" t="s">
        <v>485</v>
      </c>
      <c r="C14" s="4" t="s">
        <v>15</v>
      </c>
      <c r="D14" s="4" t="s">
        <v>462</v>
      </c>
      <c r="E14" s="4" t="s">
        <v>466</v>
      </c>
      <c r="F14" s="4" t="s">
        <v>486</v>
      </c>
      <c r="G14" s="4">
        <v>98</v>
      </c>
      <c r="H14" s="5">
        <f t="shared" si="0"/>
        <v>6.86</v>
      </c>
      <c r="I14" s="5">
        <f t="shared" si="1"/>
        <v>95.88</v>
      </c>
      <c r="J14" s="4" t="s">
        <v>18</v>
      </c>
      <c r="K14" s="5">
        <v>16</v>
      </c>
      <c r="L14" s="8">
        <f t="shared" si="2"/>
        <v>0.246153846153846</v>
      </c>
      <c r="M14" s="5">
        <v>13</v>
      </c>
      <c r="N14" s="8">
        <f t="shared" si="3"/>
        <v>0.2</v>
      </c>
    </row>
    <row r="15" spans="1:14">
      <c r="A15" s="3">
        <v>201001215</v>
      </c>
      <c r="B15" s="4" t="s">
        <v>487</v>
      </c>
      <c r="C15" s="4" t="s">
        <v>15</v>
      </c>
      <c r="D15" s="4" t="s">
        <v>462</v>
      </c>
      <c r="E15" s="4" t="s">
        <v>463</v>
      </c>
      <c r="F15" s="4" t="s">
        <v>225</v>
      </c>
      <c r="G15" s="4">
        <v>77</v>
      </c>
      <c r="H15" s="5">
        <f t="shared" si="0"/>
        <v>5.39</v>
      </c>
      <c r="I15" s="5">
        <f t="shared" si="1"/>
        <v>95.71</v>
      </c>
      <c r="J15" s="4" t="s">
        <v>18</v>
      </c>
      <c r="K15" s="5">
        <v>12</v>
      </c>
      <c r="L15" s="8">
        <f t="shared" si="2"/>
        <v>0.184615384615385</v>
      </c>
      <c r="M15" s="5">
        <v>14</v>
      </c>
      <c r="N15" s="8">
        <f t="shared" si="3"/>
        <v>0.215384615384615</v>
      </c>
    </row>
    <row r="16" spans="1:14">
      <c r="A16" s="3">
        <v>201001127</v>
      </c>
      <c r="B16" s="4" t="s">
        <v>488</v>
      </c>
      <c r="C16" s="4" t="s">
        <v>15</v>
      </c>
      <c r="D16" s="4" t="s">
        <v>462</v>
      </c>
      <c r="E16" s="4" t="s">
        <v>466</v>
      </c>
      <c r="F16" s="4" t="s">
        <v>489</v>
      </c>
      <c r="G16" s="4">
        <v>100</v>
      </c>
      <c r="H16" s="5">
        <f t="shared" si="0"/>
        <v>7</v>
      </c>
      <c r="I16" s="5">
        <f t="shared" si="1"/>
        <v>94.39</v>
      </c>
      <c r="J16" s="4" t="s">
        <v>18</v>
      </c>
      <c r="K16" s="5">
        <v>25</v>
      </c>
      <c r="L16" s="8">
        <f t="shared" si="2"/>
        <v>0.384615384615385</v>
      </c>
      <c r="M16" s="5">
        <v>15</v>
      </c>
      <c r="N16" s="8">
        <f t="shared" si="3"/>
        <v>0.230769230769231</v>
      </c>
    </row>
    <row r="17" spans="1:14">
      <c r="A17" s="3">
        <v>201001124</v>
      </c>
      <c r="B17" s="4" t="s">
        <v>490</v>
      </c>
      <c r="C17" s="4" t="s">
        <v>15</v>
      </c>
      <c r="D17" s="4" t="s">
        <v>462</v>
      </c>
      <c r="E17" s="4" t="s">
        <v>466</v>
      </c>
      <c r="F17" s="4" t="s">
        <v>491</v>
      </c>
      <c r="G17" s="4">
        <v>100</v>
      </c>
      <c r="H17" s="5">
        <f t="shared" si="0"/>
        <v>7</v>
      </c>
      <c r="I17" s="5">
        <f t="shared" si="1"/>
        <v>94.27</v>
      </c>
      <c r="J17" s="4" t="s">
        <v>18</v>
      </c>
      <c r="K17" s="5">
        <v>27</v>
      </c>
      <c r="L17" s="8">
        <f t="shared" si="2"/>
        <v>0.415384615384615</v>
      </c>
      <c r="M17" s="5">
        <v>16</v>
      </c>
      <c r="N17" s="8">
        <f t="shared" si="3"/>
        <v>0.246153846153846</v>
      </c>
    </row>
    <row r="18" spans="1:14">
      <c r="A18" s="3">
        <v>201001119</v>
      </c>
      <c r="B18" s="4" t="s">
        <v>492</v>
      </c>
      <c r="C18" s="4" t="s">
        <v>15</v>
      </c>
      <c r="D18" s="4" t="s">
        <v>462</v>
      </c>
      <c r="E18" s="4" t="s">
        <v>466</v>
      </c>
      <c r="F18" s="4" t="s">
        <v>493</v>
      </c>
      <c r="G18" s="4">
        <v>47</v>
      </c>
      <c r="H18" s="5">
        <f t="shared" si="0"/>
        <v>3.29</v>
      </c>
      <c r="I18" s="5">
        <f t="shared" si="1"/>
        <v>94.03</v>
      </c>
      <c r="J18" s="4" t="s">
        <v>18</v>
      </c>
      <c r="K18" s="5">
        <v>11</v>
      </c>
      <c r="L18" s="8">
        <f t="shared" si="2"/>
        <v>0.169230769230769</v>
      </c>
      <c r="M18" s="5">
        <v>17</v>
      </c>
      <c r="N18" s="8">
        <f t="shared" si="3"/>
        <v>0.261538461538462</v>
      </c>
    </row>
    <row r="19" spans="1:14">
      <c r="A19" s="3">
        <v>200202221</v>
      </c>
      <c r="B19" s="4" t="s">
        <v>494</v>
      </c>
      <c r="C19" s="4" t="s">
        <v>15</v>
      </c>
      <c r="D19" s="4" t="s">
        <v>462</v>
      </c>
      <c r="E19" s="4" t="s">
        <v>463</v>
      </c>
      <c r="F19" s="4" t="s">
        <v>495</v>
      </c>
      <c r="G19" s="4">
        <v>97</v>
      </c>
      <c r="H19" s="5">
        <f t="shared" si="0"/>
        <v>6.79</v>
      </c>
      <c r="I19" s="5">
        <f t="shared" si="1"/>
        <v>93.51</v>
      </c>
      <c r="J19" s="4" t="s">
        <v>18</v>
      </c>
      <c r="K19" s="5">
        <v>28</v>
      </c>
      <c r="L19" s="8">
        <f t="shared" si="2"/>
        <v>0.430769230769231</v>
      </c>
      <c r="M19" s="5">
        <v>18</v>
      </c>
      <c r="N19" s="8">
        <f t="shared" si="3"/>
        <v>0.276923076923077</v>
      </c>
    </row>
    <row r="20" spans="1:14">
      <c r="A20" s="3">
        <v>201001220</v>
      </c>
      <c r="B20" s="4" t="s">
        <v>496</v>
      </c>
      <c r="C20" s="4" t="s">
        <v>15</v>
      </c>
      <c r="D20" s="4" t="s">
        <v>462</v>
      </c>
      <c r="E20" s="4" t="s">
        <v>463</v>
      </c>
      <c r="F20" s="4" t="s">
        <v>497</v>
      </c>
      <c r="G20" s="4">
        <v>100</v>
      </c>
      <c r="H20" s="5">
        <f t="shared" si="0"/>
        <v>7</v>
      </c>
      <c r="I20" s="5">
        <f t="shared" si="1"/>
        <v>93.1</v>
      </c>
      <c r="J20" s="4" t="s">
        <v>18</v>
      </c>
      <c r="K20" s="5">
        <v>29</v>
      </c>
      <c r="L20" s="8">
        <f t="shared" si="2"/>
        <v>0.446153846153846</v>
      </c>
      <c r="M20" s="5">
        <v>19</v>
      </c>
      <c r="N20" s="8">
        <f t="shared" si="3"/>
        <v>0.292307692307692</v>
      </c>
    </row>
    <row r="21" spans="1:14">
      <c r="A21" s="3">
        <v>201001126</v>
      </c>
      <c r="B21" s="4" t="s">
        <v>498</v>
      </c>
      <c r="C21" s="4" t="s">
        <v>15</v>
      </c>
      <c r="D21" s="4" t="s">
        <v>462</v>
      </c>
      <c r="E21" s="4" t="s">
        <v>466</v>
      </c>
      <c r="F21" s="4" t="s">
        <v>499</v>
      </c>
      <c r="G21" s="4">
        <v>49</v>
      </c>
      <c r="H21" s="5">
        <f t="shared" si="0"/>
        <v>3.43</v>
      </c>
      <c r="I21" s="5">
        <f t="shared" si="1"/>
        <v>92.63</v>
      </c>
      <c r="J21" s="4" t="s">
        <v>18</v>
      </c>
      <c r="K21" s="5">
        <v>14</v>
      </c>
      <c r="L21" s="8">
        <f t="shared" si="2"/>
        <v>0.215384615384615</v>
      </c>
      <c r="M21" s="5">
        <v>20</v>
      </c>
      <c r="N21" s="8">
        <f t="shared" si="3"/>
        <v>0.307692307692308</v>
      </c>
    </row>
    <row r="22" spans="1:14">
      <c r="A22" s="3">
        <v>201001130</v>
      </c>
      <c r="B22" s="4" t="s">
        <v>500</v>
      </c>
      <c r="C22" s="4" t="s">
        <v>15</v>
      </c>
      <c r="D22" s="4" t="s">
        <v>462</v>
      </c>
      <c r="E22" s="4" t="s">
        <v>466</v>
      </c>
      <c r="F22" s="4" t="s">
        <v>501</v>
      </c>
      <c r="G22" s="4">
        <v>47</v>
      </c>
      <c r="H22" s="5">
        <f t="shared" si="0"/>
        <v>3.29</v>
      </c>
      <c r="I22" s="5">
        <f t="shared" si="1"/>
        <v>92.28</v>
      </c>
      <c r="J22" s="4" t="s">
        <v>18</v>
      </c>
      <c r="K22" s="5">
        <v>17</v>
      </c>
      <c r="L22" s="8">
        <f t="shared" si="2"/>
        <v>0.261538461538462</v>
      </c>
      <c r="M22" s="5">
        <v>21</v>
      </c>
      <c r="N22" s="8">
        <f t="shared" si="3"/>
        <v>0.323076923076923</v>
      </c>
    </row>
    <row r="23" spans="1:14">
      <c r="A23" s="3">
        <v>201001217</v>
      </c>
      <c r="B23" s="4" t="s">
        <v>502</v>
      </c>
      <c r="C23" s="4" t="s">
        <v>15</v>
      </c>
      <c r="D23" s="4" t="s">
        <v>462</v>
      </c>
      <c r="E23" s="4" t="s">
        <v>463</v>
      </c>
      <c r="F23" s="4" t="s">
        <v>503</v>
      </c>
      <c r="G23" s="4">
        <v>41</v>
      </c>
      <c r="H23" s="5">
        <f t="shared" si="0"/>
        <v>2.87</v>
      </c>
      <c r="I23" s="5">
        <f t="shared" si="1"/>
        <v>91.79</v>
      </c>
      <c r="J23" s="4" t="s">
        <v>18</v>
      </c>
      <c r="K23" s="5">
        <v>18</v>
      </c>
      <c r="L23" s="8">
        <f t="shared" si="2"/>
        <v>0.276923076923077</v>
      </c>
      <c r="M23" s="5">
        <v>22</v>
      </c>
      <c r="N23" s="8">
        <f t="shared" si="3"/>
        <v>0.338461538461538</v>
      </c>
    </row>
    <row r="24" spans="1:14">
      <c r="A24" s="3">
        <v>201001214</v>
      </c>
      <c r="B24" s="4" t="s">
        <v>504</v>
      </c>
      <c r="C24" s="4" t="s">
        <v>15</v>
      </c>
      <c r="D24" s="4" t="s">
        <v>462</v>
      </c>
      <c r="E24" s="4" t="s">
        <v>463</v>
      </c>
      <c r="F24" s="4" t="s">
        <v>505</v>
      </c>
      <c r="G24" s="4">
        <v>36</v>
      </c>
      <c r="H24" s="5">
        <f t="shared" si="0"/>
        <v>2.52</v>
      </c>
      <c r="I24" s="5">
        <f t="shared" si="1"/>
        <v>91.22</v>
      </c>
      <c r="J24" s="4" t="s">
        <v>18</v>
      </c>
      <c r="K24" s="5">
        <v>20</v>
      </c>
      <c r="L24" s="8">
        <f t="shared" si="2"/>
        <v>0.307692307692308</v>
      </c>
      <c r="M24" s="5">
        <v>23</v>
      </c>
      <c r="N24" s="8">
        <f t="shared" si="3"/>
        <v>0.353846153846154</v>
      </c>
    </row>
    <row r="25" spans="1:14">
      <c r="A25" s="3">
        <v>191701220</v>
      </c>
      <c r="B25" s="4" t="s">
        <v>506</v>
      </c>
      <c r="C25" s="4" t="s">
        <v>15</v>
      </c>
      <c r="D25" s="4" t="s">
        <v>462</v>
      </c>
      <c r="E25" s="4" t="s">
        <v>466</v>
      </c>
      <c r="F25" s="4" t="s">
        <v>507</v>
      </c>
      <c r="G25" s="4">
        <v>44</v>
      </c>
      <c r="H25" s="5">
        <f t="shared" si="0"/>
        <v>3.08</v>
      </c>
      <c r="I25" s="5">
        <f t="shared" si="1"/>
        <v>90.81</v>
      </c>
      <c r="J25" s="4" t="s">
        <v>18</v>
      </c>
      <c r="K25" s="5">
        <v>24</v>
      </c>
      <c r="L25" s="8">
        <f t="shared" si="2"/>
        <v>0.369230769230769</v>
      </c>
      <c r="M25" s="5">
        <v>24</v>
      </c>
      <c r="N25" s="8">
        <f t="shared" si="3"/>
        <v>0.369230769230769</v>
      </c>
    </row>
    <row r="26" spans="1:14">
      <c r="A26" s="3">
        <v>201001206</v>
      </c>
      <c r="B26" s="4" t="s">
        <v>508</v>
      </c>
      <c r="C26" s="4" t="s">
        <v>15</v>
      </c>
      <c r="D26" s="4" t="s">
        <v>462</v>
      </c>
      <c r="E26" s="4" t="s">
        <v>463</v>
      </c>
      <c r="F26" s="4" t="s">
        <v>509</v>
      </c>
      <c r="G26" s="4">
        <v>100</v>
      </c>
      <c r="H26" s="5">
        <f t="shared" si="0"/>
        <v>7</v>
      </c>
      <c r="I26" s="5">
        <f t="shared" si="1"/>
        <v>90.08</v>
      </c>
      <c r="J26" s="4" t="s">
        <v>18</v>
      </c>
      <c r="K26" s="5">
        <v>45</v>
      </c>
      <c r="L26" s="8">
        <f t="shared" si="2"/>
        <v>0.692307692307692</v>
      </c>
      <c r="M26" s="5">
        <v>25</v>
      </c>
      <c r="N26" s="8">
        <f t="shared" si="3"/>
        <v>0.384615384615385</v>
      </c>
    </row>
    <row r="27" spans="1:14">
      <c r="A27" s="3">
        <v>201001128</v>
      </c>
      <c r="B27" s="4" t="s">
        <v>510</v>
      </c>
      <c r="C27" s="4" t="s">
        <v>15</v>
      </c>
      <c r="D27" s="4" t="s">
        <v>462</v>
      </c>
      <c r="E27" s="4" t="s">
        <v>466</v>
      </c>
      <c r="F27" s="4" t="s">
        <v>511</v>
      </c>
      <c r="G27" s="4">
        <v>24</v>
      </c>
      <c r="H27" s="5">
        <f t="shared" si="0"/>
        <v>1.68</v>
      </c>
      <c r="I27" s="5">
        <f t="shared" si="1"/>
        <v>89.82</v>
      </c>
      <c r="J27" s="4" t="s">
        <v>18</v>
      </c>
      <c r="K27" s="5">
        <v>21</v>
      </c>
      <c r="L27" s="8">
        <f t="shared" si="2"/>
        <v>0.323076923076923</v>
      </c>
      <c r="M27" s="5">
        <v>26</v>
      </c>
      <c r="N27" s="8">
        <f t="shared" si="3"/>
        <v>0.4</v>
      </c>
    </row>
    <row r="28" spans="1:14">
      <c r="A28" s="3">
        <v>201001131</v>
      </c>
      <c r="B28" s="4" t="s">
        <v>512</v>
      </c>
      <c r="C28" s="4" t="s">
        <v>15</v>
      </c>
      <c r="D28" s="4" t="s">
        <v>462</v>
      </c>
      <c r="E28" s="4" t="s">
        <v>466</v>
      </c>
      <c r="F28" s="4" t="s">
        <v>513</v>
      </c>
      <c r="G28" s="4">
        <v>21</v>
      </c>
      <c r="H28" s="5">
        <f t="shared" si="0"/>
        <v>1.47</v>
      </c>
      <c r="I28" s="5">
        <f t="shared" si="1"/>
        <v>89.37</v>
      </c>
      <c r="J28" s="4" t="s">
        <v>18</v>
      </c>
      <c r="K28" s="5">
        <v>23</v>
      </c>
      <c r="L28" s="8">
        <f t="shared" si="2"/>
        <v>0.353846153846154</v>
      </c>
      <c r="M28" s="5">
        <v>27</v>
      </c>
      <c r="N28" s="8">
        <f t="shared" si="3"/>
        <v>0.415384615384615</v>
      </c>
    </row>
    <row r="29" spans="1:14">
      <c r="A29" s="3">
        <v>201001227</v>
      </c>
      <c r="B29" s="4" t="s">
        <v>514</v>
      </c>
      <c r="C29" s="4" t="s">
        <v>15</v>
      </c>
      <c r="D29" s="4" t="s">
        <v>462</v>
      </c>
      <c r="E29" s="4" t="s">
        <v>463</v>
      </c>
      <c r="F29" s="4" t="s">
        <v>172</v>
      </c>
      <c r="G29" s="4">
        <v>100</v>
      </c>
      <c r="H29" s="5">
        <f t="shared" si="0"/>
        <v>7</v>
      </c>
      <c r="I29" s="5">
        <f t="shared" si="1"/>
        <v>88.88</v>
      </c>
      <c r="J29" s="4" t="s">
        <v>18</v>
      </c>
      <c r="K29" s="5">
        <v>53</v>
      </c>
      <c r="L29" s="8">
        <f t="shared" si="2"/>
        <v>0.815384615384615</v>
      </c>
      <c r="M29" s="5">
        <v>28</v>
      </c>
      <c r="N29" s="8">
        <f t="shared" si="3"/>
        <v>0.430769230769231</v>
      </c>
    </row>
    <row r="30" spans="1:14">
      <c r="A30" s="3">
        <v>201001221</v>
      </c>
      <c r="B30" s="4" t="s">
        <v>515</v>
      </c>
      <c r="C30" s="4" t="s">
        <v>15</v>
      </c>
      <c r="D30" s="4" t="s">
        <v>462</v>
      </c>
      <c r="E30" s="4" t="s">
        <v>463</v>
      </c>
      <c r="F30" s="4" t="s">
        <v>516</v>
      </c>
      <c r="G30" s="4">
        <v>61</v>
      </c>
      <c r="H30" s="5">
        <f t="shared" si="0"/>
        <v>4.27</v>
      </c>
      <c r="I30" s="5">
        <f t="shared" si="1"/>
        <v>88.87</v>
      </c>
      <c r="J30" s="4" t="s">
        <v>18</v>
      </c>
      <c r="K30" s="5">
        <v>34</v>
      </c>
      <c r="L30" s="8">
        <f t="shared" si="2"/>
        <v>0.523076923076923</v>
      </c>
      <c r="M30" s="5">
        <v>29</v>
      </c>
      <c r="N30" s="8">
        <f t="shared" si="3"/>
        <v>0.446153846153846</v>
      </c>
    </row>
    <row r="31" spans="1:14">
      <c r="A31" s="3">
        <v>201001209</v>
      </c>
      <c r="B31" s="4" t="s">
        <v>517</v>
      </c>
      <c r="C31" s="4" t="s">
        <v>15</v>
      </c>
      <c r="D31" s="4" t="s">
        <v>462</v>
      </c>
      <c r="E31" s="4" t="s">
        <v>463</v>
      </c>
      <c r="F31" s="4" t="s">
        <v>518</v>
      </c>
      <c r="G31" s="4">
        <v>67</v>
      </c>
      <c r="H31" s="5">
        <f t="shared" si="0"/>
        <v>4.69</v>
      </c>
      <c r="I31" s="5">
        <f t="shared" si="1"/>
        <v>88.79</v>
      </c>
      <c r="J31" s="4" t="s">
        <v>18</v>
      </c>
      <c r="K31" s="5">
        <v>37</v>
      </c>
      <c r="L31" s="8">
        <f t="shared" si="2"/>
        <v>0.569230769230769</v>
      </c>
      <c r="M31" s="5">
        <v>30</v>
      </c>
      <c r="N31" s="8">
        <f t="shared" si="3"/>
        <v>0.461538461538462</v>
      </c>
    </row>
    <row r="32" spans="1:14">
      <c r="A32" s="3">
        <v>200401625</v>
      </c>
      <c r="B32" s="4" t="s">
        <v>519</v>
      </c>
      <c r="C32" s="4" t="s">
        <v>15</v>
      </c>
      <c r="D32" s="4" t="s">
        <v>462</v>
      </c>
      <c r="E32" s="4" t="s">
        <v>463</v>
      </c>
      <c r="F32" s="4" t="s">
        <v>520</v>
      </c>
      <c r="G32" s="4">
        <v>0</v>
      </c>
      <c r="H32" s="5">
        <f t="shared" si="0"/>
        <v>0</v>
      </c>
      <c r="I32" s="5">
        <f t="shared" si="1"/>
        <v>88.77</v>
      </c>
      <c r="J32" s="4" t="s">
        <v>18</v>
      </c>
      <c r="K32" s="5">
        <v>19</v>
      </c>
      <c r="L32" s="8">
        <f t="shared" si="2"/>
        <v>0.292307692307692</v>
      </c>
      <c r="M32" s="5">
        <v>31</v>
      </c>
      <c r="N32" s="8">
        <f t="shared" si="3"/>
        <v>0.476923076923077</v>
      </c>
    </row>
    <row r="33" spans="1:14">
      <c r="A33" s="3">
        <v>201001122</v>
      </c>
      <c r="B33" s="4" t="s">
        <v>521</v>
      </c>
      <c r="C33" s="4" t="s">
        <v>15</v>
      </c>
      <c r="D33" s="4" t="s">
        <v>462</v>
      </c>
      <c r="E33" s="4" t="s">
        <v>466</v>
      </c>
      <c r="F33" s="4" t="s">
        <v>522</v>
      </c>
      <c r="G33" s="4">
        <v>19</v>
      </c>
      <c r="H33" s="5">
        <f t="shared" si="0"/>
        <v>1.33</v>
      </c>
      <c r="I33" s="5">
        <f t="shared" si="1"/>
        <v>88.71</v>
      </c>
      <c r="J33" s="4" t="s">
        <v>18</v>
      </c>
      <c r="K33" s="5">
        <v>26</v>
      </c>
      <c r="L33" s="8">
        <f t="shared" si="2"/>
        <v>0.4</v>
      </c>
      <c r="M33" s="5">
        <v>32</v>
      </c>
      <c r="N33" s="8">
        <f t="shared" si="3"/>
        <v>0.492307692307692</v>
      </c>
    </row>
    <row r="34" spans="1:14">
      <c r="A34" s="3">
        <v>201001105</v>
      </c>
      <c r="B34" s="4" t="s">
        <v>523</v>
      </c>
      <c r="C34" s="4" t="s">
        <v>15</v>
      </c>
      <c r="D34" s="4" t="s">
        <v>462</v>
      </c>
      <c r="E34" s="4" t="s">
        <v>466</v>
      </c>
      <c r="F34" s="4" t="s">
        <v>244</v>
      </c>
      <c r="G34" s="4">
        <v>0</v>
      </c>
      <c r="H34" s="5">
        <f t="shared" si="0"/>
        <v>0</v>
      </c>
      <c r="I34" s="5">
        <f t="shared" si="1"/>
        <v>88.01</v>
      </c>
      <c r="J34" s="4" t="s">
        <v>18</v>
      </c>
      <c r="K34" s="5">
        <v>22</v>
      </c>
      <c r="L34" s="8">
        <f t="shared" si="2"/>
        <v>0.338461538461538</v>
      </c>
      <c r="M34" s="5">
        <v>33</v>
      </c>
      <c r="N34" s="8">
        <f t="shared" si="3"/>
        <v>0.507692307692308</v>
      </c>
    </row>
    <row r="35" spans="1:14">
      <c r="A35" s="3">
        <v>200902118</v>
      </c>
      <c r="B35" s="4" t="s">
        <v>524</v>
      </c>
      <c r="C35" s="4" t="s">
        <v>15</v>
      </c>
      <c r="D35" s="4" t="s">
        <v>462</v>
      </c>
      <c r="E35" s="4" t="s">
        <v>466</v>
      </c>
      <c r="F35" s="4" t="s">
        <v>525</v>
      </c>
      <c r="G35" s="4">
        <v>16</v>
      </c>
      <c r="H35" s="5">
        <f t="shared" si="0"/>
        <v>1.12</v>
      </c>
      <c r="I35" s="5">
        <f t="shared" si="1"/>
        <v>86.71</v>
      </c>
      <c r="J35" s="4" t="s">
        <v>18</v>
      </c>
      <c r="K35" s="5">
        <v>30</v>
      </c>
      <c r="L35" s="8">
        <f t="shared" si="2"/>
        <v>0.461538461538462</v>
      </c>
      <c r="M35" s="5">
        <v>34</v>
      </c>
      <c r="N35" s="8">
        <f t="shared" ref="N35:N66" si="4">M35/65</f>
        <v>0.523076923076923</v>
      </c>
    </row>
    <row r="36" spans="1:14">
      <c r="A36" s="3">
        <v>201001123</v>
      </c>
      <c r="B36" s="4" t="s">
        <v>526</v>
      </c>
      <c r="C36" s="4" t="s">
        <v>15</v>
      </c>
      <c r="D36" s="4" t="s">
        <v>462</v>
      </c>
      <c r="E36" s="4" t="s">
        <v>466</v>
      </c>
      <c r="F36" s="4" t="s">
        <v>527</v>
      </c>
      <c r="G36" s="4">
        <v>21</v>
      </c>
      <c r="H36" s="5">
        <f t="shared" si="0"/>
        <v>1.47</v>
      </c>
      <c r="I36" s="5">
        <f t="shared" si="1"/>
        <v>86.66</v>
      </c>
      <c r="J36" s="4" t="s">
        <v>18</v>
      </c>
      <c r="K36" s="5">
        <v>33</v>
      </c>
      <c r="L36" s="8">
        <f t="shared" si="2"/>
        <v>0.507692307692308</v>
      </c>
      <c r="M36" s="5">
        <v>35</v>
      </c>
      <c r="N36" s="8">
        <f t="shared" si="4"/>
        <v>0.538461538461538</v>
      </c>
    </row>
    <row r="37" spans="1:14">
      <c r="A37" s="3">
        <v>201001129</v>
      </c>
      <c r="B37" s="4" t="s">
        <v>528</v>
      </c>
      <c r="C37" s="4" t="s">
        <v>15</v>
      </c>
      <c r="D37" s="4" t="s">
        <v>462</v>
      </c>
      <c r="E37" s="4" t="s">
        <v>466</v>
      </c>
      <c r="F37" s="4" t="s">
        <v>529</v>
      </c>
      <c r="G37" s="4">
        <v>97</v>
      </c>
      <c r="H37" s="5">
        <f t="shared" si="0"/>
        <v>6.79</v>
      </c>
      <c r="I37" s="5">
        <f t="shared" si="1"/>
        <v>85.93</v>
      </c>
      <c r="J37" s="4" t="s">
        <v>18</v>
      </c>
      <c r="K37" s="5">
        <v>58</v>
      </c>
      <c r="L37" s="8">
        <f t="shared" si="2"/>
        <v>0.892307692307692</v>
      </c>
      <c r="M37" s="5">
        <v>36</v>
      </c>
      <c r="N37" s="8">
        <f t="shared" si="4"/>
        <v>0.553846153846154</v>
      </c>
    </row>
    <row r="38" spans="1:14">
      <c r="A38" s="3">
        <v>200603223</v>
      </c>
      <c r="B38" s="4" t="s">
        <v>530</v>
      </c>
      <c r="C38" s="4" t="s">
        <v>15</v>
      </c>
      <c r="D38" s="4" t="s">
        <v>462</v>
      </c>
      <c r="E38" s="4" t="s">
        <v>466</v>
      </c>
      <c r="F38" s="4" t="s">
        <v>531</v>
      </c>
      <c r="G38" s="4">
        <v>21</v>
      </c>
      <c r="H38" s="5">
        <f t="shared" si="0"/>
        <v>1.47</v>
      </c>
      <c r="I38" s="5">
        <f t="shared" si="1"/>
        <v>85.8</v>
      </c>
      <c r="J38" s="4" t="s">
        <v>18</v>
      </c>
      <c r="K38" s="5">
        <v>35</v>
      </c>
      <c r="L38" s="8">
        <f t="shared" si="2"/>
        <v>0.538461538461538</v>
      </c>
      <c r="M38" s="5">
        <v>37</v>
      </c>
      <c r="N38" s="8">
        <f t="shared" si="4"/>
        <v>0.569230769230769</v>
      </c>
    </row>
    <row r="39" spans="1:14">
      <c r="A39" s="3">
        <v>200301317</v>
      </c>
      <c r="B39" s="4" t="s">
        <v>532</v>
      </c>
      <c r="C39" s="4" t="s">
        <v>15</v>
      </c>
      <c r="D39" s="4" t="s">
        <v>462</v>
      </c>
      <c r="E39" s="4" t="s">
        <v>466</v>
      </c>
      <c r="F39" s="4" t="s">
        <v>533</v>
      </c>
      <c r="G39" s="4">
        <v>30</v>
      </c>
      <c r="H39" s="5">
        <f t="shared" si="0"/>
        <v>2.1</v>
      </c>
      <c r="I39" s="5">
        <f t="shared" si="1"/>
        <v>85.74</v>
      </c>
      <c r="J39" s="4" t="s">
        <v>18</v>
      </c>
      <c r="K39" s="5">
        <v>41</v>
      </c>
      <c r="L39" s="8">
        <f t="shared" si="2"/>
        <v>0.630769230769231</v>
      </c>
      <c r="M39" s="5">
        <v>38</v>
      </c>
      <c r="N39" s="8">
        <f t="shared" si="4"/>
        <v>0.584615384615385</v>
      </c>
    </row>
    <row r="40" spans="1:14">
      <c r="A40" s="3">
        <v>201001111</v>
      </c>
      <c r="B40" s="4" t="s">
        <v>534</v>
      </c>
      <c r="C40" s="4" t="s">
        <v>15</v>
      </c>
      <c r="D40" s="4" t="s">
        <v>462</v>
      </c>
      <c r="E40" s="4" t="s">
        <v>466</v>
      </c>
      <c r="F40" s="4" t="s">
        <v>525</v>
      </c>
      <c r="G40" s="4">
        <v>0</v>
      </c>
      <c r="H40" s="5">
        <f t="shared" si="0"/>
        <v>0</v>
      </c>
      <c r="I40" s="5">
        <f t="shared" si="1"/>
        <v>85.59</v>
      </c>
      <c r="J40" s="4" t="s">
        <v>18</v>
      </c>
      <c r="K40" s="5">
        <v>31</v>
      </c>
      <c r="L40" s="8">
        <f t="shared" si="2"/>
        <v>0.476923076923077</v>
      </c>
      <c r="M40" s="5">
        <v>39</v>
      </c>
      <c r="N40" s="8">
        <f t="shared" si="4"/>
        <v>0.6</v>
      </c>
    </row>
    <row r="41" spans="1:14">
      <c r="A41" s="3">
        <v>201001203</v>
      </c>
      <c r="B41" s="4" t="s">
        <v>535</v>
      </c>
      <c r="C41" s="4" t="s">
        <v>15</v>
      </c>
      <c r="D41" s="4" t="s">
        <v>462</v>
      </c>
      <c r="E41" s="4" t="s">
        <v>463</v>
      </c>
      <c r="F41" s="4" t="s">
        <v>536</v>
      </c>
      <c r="G41" s="4">
        <v>48</v>
      </c>
      <c r="H41" s="5">
        <f t="shared" si="0"/>
        <v>3.36</v>
      </c>
      <c r="I41" s="5">
        <f t="shared" si="1"/>
        <v>85.45</v>
      </c>
      <c r="J41" s="4" t="s">
        <v>18</v>
      </c>
      <c r="K41" s="5">
        <v>51</v>
      </c>
      <c r="L41" s="8">
        <f t="shared" si="2"/>
        <v>0.784615384615385</v>
      </c>
      <c r="M41" s="5">
        <v>40</v>
      </c>
      <c r="N41" s="8">
        <f t="shared" si="4"/>
        <v>0.615384615384615</v>
      </c>
    </row>
    <row r="42" spans="1:14">
      <c r="A42" s="3">
        <v>201001205</v>
      </c>
      <c r="B42" s="4" t="s">
        <v>537</v>
      </c>
      <c r="C42" s="4" t="s">
        <v>15</v>
      </c>
      <c r="D42" s="4" t="s">
        <v>462</v>
      </c>
      <c r="E42" s="4" t="s">
        <v>463</v>
      </c>
      <c r="F42" s="4" t="s">
        <v>538</v>
      </c>
      <c r="G42" s="4">
        <v>0</v>
      </c>
      <c r="H42" s="5">
        <f t="shared" si="0"/>
        <v>0</v>
      </c>
      <c r="I42" s="5">
        <f t="shared" si="1"/>
        <v>85.24</v>
      </c>
      <c r="J42" s="4" t="s">
        <v>18</v>
      </c>
      <c r="K42" s="5">
        <v>32</v>
      </c>
      <c r="L42" s="8">
        <f t="shared" si="2"/>
        <v>0.492307692307692</v>
      </c>
      <c r="M42" s="5">
        <v>41</v>
      </c>
      <c r="N42" s="8">
        <f t="shared" si="4"/>
        <v>0.630769230769231</v>
      </c>
    </row>
    <row r="43" spans="1:14">
      <c r="A43" s="3">
        <v>201001202</v>
      </c>
      <c r="B43" s="4" t="s">
        <v>539</v>
      </c>
      <c r="C43" s="4" t="s">
        <v>15</v>
      </c>
      <c r="D43" s="4" t="s">
        <v>462</v>
      </c>
      <c r="E43" s="4" t="s">
        <v>463</v>
      </c>
      <c r="F43" s="4" t="s">
        <v>540</v>
      </c>
      <c r="G43" s="4">
        <v>80</v>
      </c>
      <c r="H43" s="5">
        <f t="shared" si="0"/>
        <v>5.6</v>
      </c>
      <c r="I43" s="5">
        <f t="shared" si="1"/>
        <v>84.63</v>
      </c>
      <c r="J43" s="4" t="s">
        <v>18</v>
      </c>
      <c r="K43" s="5">
        <v>60</v>
      </c>
      <c r="L43" s="8">
        <f t="shared" si="2"/>
        <v>0.923076923076923</v>
      </c>
      <c r="M43" s="5">
        <v>42</v>
      </c>
      <c r="N43" s="8">
        <f t="shared" si="4"/>
        <v>0.646153846153846</v>
      </c>
    </row>
    <row r="44" spans="1:14">
      <c r="A44" s="3">
        <v>201001117</v>
      </c>
      <c r="B44" s="4" t="s">
        <v>541</v>
      </c>
      <c r="C44" s="4" t="s">
        <v>15</v>
      </c>
      <c r="D44" s="4" t="s">
        <v>462</v>
      </c>
      <c r="E44" s="4" t="s">
        <v>466</v>
      </c>
      <c r="F44" s="4" t="s">
        <v>542</v>
      </c>
      <c r="G44" s="4">
        <v>21</v>
      </c>
      <c r="H44" s="5">
        <f t="shared" si="0"/>
        <v>1.47</v>
      </c>
      <c r="I44" s="5">
        <f t="shared" si="1"/>
        <v>84.39</v>
      </c>
      <c r="J44" s="4" t="s">
        <v>18</v>
      </c>
      <c r="K44" s="5">
        <v>46</v>
      </c>
      <c r="L44" s="8">
        <f t="shared" si="2"/>
        <v>0.707692307692308</v>
      </c>
      <c r="M44" s="5">
        <v>43</v>
      </c>
      <c r="N44" s="8">
        <f t="shared" si="4"/>
        <v>0.661538461538462</v>
      </c>
    </row>
    <row r="45" spans="1:14">
      <c r="A45" s="3">
        <v>201001208</v>
      </c>
      <c r="B45" s="4" t="s">
        <v>543</v>
      </c>
      <c r="C45" s="4" t="s">
        <v>15</v>
      </c>
      <c r="D45" s="4" t="s">
        <v>462</v>
      </c>
      <c r="E45" s="4" t="s">
        <v>463</v>
      </c>
      <c r="F45" s="4" t="s">
        <v>544</v>
      </c>
      <c r="G45" s="4">
        <v>0</v>
      </c>
      <c r="H45" s="5">
        <f t="shared" si="0"/>
        <v>0</v>
      </c>
      <c r="I45" s="5">
        <f t="shared" si="1"/>
        <v>84.25</v>
      </c>
      <c r="J45" s="4" t="s">
        <v>18</v>
      </c>
      <c r="K45" s="5">
        <v>36</v>
      </c>
      <c r="L45" s="8">
        <f t="shared" si="2"/>
        <v>0.553846153846154</v>
      </c>
      <c r="M45" s="5">
        <v>44</v>
      </c>
      <c r="N45" s="8">
        <f t="shared" si="4"/>
        <v>0.676923076923077</v>
      </c>
    </row>
    <row r="46" spans="1:14">
      <c r="A46" s="3">
        <v>201001229</v>
      </c>
      <c r="B46" s="4" t="s">
        <v>545</v>
      </c>
      <c r="C46" s="4" t="s">
        <v>15</v>
      </c>
      <c r="D46" s="4" t="s">
        <v>462</v>
      </c>
      <c r="E46" s="4" t="s">
        <v>463</v>
      </c>
      <c r="F46" s="4" t="s">
        <v>546</v>
      </c>
      <c r="G46" s="4">
        <v>0</v>
      </c>
      <c r="H46" s="5">
        <f t="shared" si="0"/>
        <v>0</v>
      </c>
      <c r="I46" s="5">
        <f t="shared" si="1"/>
        <v>84.04</v>
      </c>
      <c r="J46" s="4" t="s">
        <v>18</v>
      </c>
      <c r="K46" s="5">
        <v>38</v>
      </c>
      <c r="L46" s="8">
        <f t="shared" si="2"/>
        <v>0.584615384615385</v>
      </c>
      <c r="M46" s="5">
        <v>45</v>
      </c>
      <c r="N46" s="8">
        <f t="shared" si="4"/>
        <v>0.692307692307692</v>
      </c>
    </row>
    <row r="47" spans="1:14">
      <c r="A47" s="3">
        <v>201001213</v>
      </c>
      <c r="B47" s="4" t="s">
        <v>547</v>
      </c>
      <c r="C47" s="4" t="s">
        <v>15</v>
      </c>
      <c r="D47" s="4" t="s">
        <v>462</v>
      </c>
      <c r="E47" s="4" t="s">
        <v>463</v>
      </c>
      <c r="F47" s="4" t="s">
        <v>548</v>
      </c>
      <c r="G47" s="4">
        <v>0</v>
      </c>
      <c r="H47" s="5">
        <f t="shared" si="0"/>
        <v>0</v>
      </c>
      <c r="I47" s="5">
        <f t="shared" si="1"/>
        <v>84</v>
      </c>
      <c r="J47" s="4" t="s">
        <v>18</v>
      </c>
      <c r="K47" s="5">
        <v>39</v>
      </c>
      <c r="L47" s="8">
        <f t="shared" si="2"/>
        <v>0.6</v>
      </c>
      <c r="M47" s="5">
        <v>46</v>
      </c>
      <c r="N47" s="8">
        <f t="shared" si="4"/>
        <v>0.707692307692308</v>
      </c>
    </row>
    <row r="48" spans="1:14">
      <c r="A48" s="3">
        <v>201001112</v>
      </c>
      <c r="B48" s="4" t="s">
        <v>549</v>
      </c>
      <c r="C48" s="4" t="s">
        <v>15</v>
      </c>
      <c r="D48" s="4" t="s">
        <v>462</v>
      </c>
      <c r="E48" s="4" t="s">
        <v>466</v>
      </c>
      <c r="F48" s="4" t="s">
        <v>550</v>
      </c>
      <c r="G48" s="4">
        <v>41</v>
      </c>
      <c r="H48" s="5">
        <f t="shared" si="0"/>
        <v>2.87</v>
      </c>
      <c r="I48" s="5">
        <f t="shared" si="1"/>
        <v>83.9</v>
      </c>
      <c r="J48" s="4" t="s">
        <v>18</v>
      </c>
      <c r="K48" s="5">
        <v>54</v>
      </c>
      <c r="L48" s="8">
        <f t="shared" si="2"/>
        <v>0.830769230769231</v>
      </c>
      <c r="M48" s="5">
        <v>47</v>
      </c>
      <c r="N48" s="8">
        <f t="shared" si="4"/>
        <v>0.723076923076923</v>
      </c>
    </row>
    <row r="49" spans="1:14">
      <c r="A49" s="3">
        <v>190601106</v>
      </c>
      <c r="B49" s="4" t="s">
        <v>551</v>
      </c>
      <c r="C49" s="4" t="s">
        <v>15</v>
      </c>
      <c r="D49" s="4" t="s">
        <v>462</v>
      </c>
      <c r="E49" s="4" t="s">
        <v>463</v>
      </c>
      <c r="F49" s="4" t="s">
        <v>552</v>
      </c>
      <c r="G49" s="4">
        <v>0</v>
      </c>
      <c r="H49" s="5">
        <f t="shared" si="0"/>
        <v>0</v>
      </c>
      <c r="I49" s="5">
        <f t="shared" si="1"/>
        <v>83.81</v>
      </c>
      <c r="J49" s="4" t="s">
        <v>18</v>
      </c>
      <c r="K49" s="5">
        <v>40</v>
      </c>
      <c r="L49" s="8">
        <f t="shared" si="2"/>
        <v>0.615384615384615</v>
      </c>
      <c r="M49" s="5">
        <v>48</v>
      </c>
      <c r="N49" s="8">
        <f t="shared" si="4"/>
        <v>0.738461538461539</v>
      </c>
    </row>
    <row r="50" spans="1:14">
      <c r="A50" s="3">
        <v>201001106</v>
      </c>
      <c r="B50" s="4" t="s">
        <v>553</v>
      </c>
      <c r="C50" s="4" t="s">
        <v>15</v>
      </c>
      <c r="D50" s="4" t="s">
        <v>462</v>
      </c>
      <c r="E50" s="4" t="s">
        <v>466</v>
      </c>
      <c r="F50" s="4" t="s">
        <v>311</v>
      </c>
      <c r="G50" s="4">
        <v>0</v>
      </c>
      <c r="H50" s="5">
        <f t="shared" si="0"/>
        <v>0</v>
      </c>
      <c r="I50" s="5">
        <f t="shared" si="1"/>
        <v>83.53</v>
      </c>
      <c r="J50" s="4" t="s">
        <v>107</v>
      </c>
      <c r="K50" s="5">
        <v>42</v>
      </c>
      <c r="L50" s="8">
        <f t="shared" si="2"/>
        <v>0.646153846153846</v>
      </c>
      <c r="M50" s="5">
        <v>49</v>
      </c>
      <c r="N50" s="8">
        <f t="shared" si="4"/>
        <v>0.753846153846154</v>
      </c>
    </row>
    <row r="51" spans="1:14">
      <c r="A51" s="3">
        <v>201001201</v>
      </c>
      <c r="B51" s="4" t="s">
        <v>554</v>
      </c>
      <c r="C51" s="4" t="s">
        <v>15</v>
      </c>
      <c r="D51" s="4" t="s">
        <v>462</v>
      </c>
      <c r="E51" s="4" t="s">
        <v>463</v>
      </c>
      <c r="F51" s="4" t="s">
        <v>555</v>
      </c>
      <c r="G51" s="4">
        <v>0</v>
      </c>
      <c r="H51" s="5">
        <f t="shared" si="0"/>
        <v>0</v>
      </c>
      <c r="I51" s="5">
        <f t="shared" si="1"/>
        <v>83.51</v>
      </c>
      <c r="J51" s="4" t="s">
        <v>18</v>
      </c>
      <c r="K51" s="5">
        <v>43</v>
      </c>
      <c r="L51" s="8">
        <f t="shared" si="2"/>
        <v>0.661538461538462</v>
      </c>
      <c r="M51" s="5">
        <v>50</v>
      </c>
      <c r="N51" s="8">
        <f t="shared" si="4"/>
        <v>0.769230769230769</v>
      </c>
    </row>
    <row r="52" spans="1:14">
      <c r="A52" s="3">
        <v>200401611</v>
      </c>
      <c r="B52" s="4" t="s">
        <v>556</v>
      </c>
      <c r="C52" s="4" t="s">
        <v>15</v>
      </c>
      <c r="D52" s="4" t="s">
        <v>462</v>
      </c>
      <c r="E52" s="4" t="s">
        <v>463</v>
      </c>
      <c r="F52" s="4" t="s">
        <v>557</v>
      </c>
      <c r="G52" s="4">
        <v>0</v>
      </c>
      <c r="H52" s="5">
        <f t="shared" si="0"/>
        <v>0</v>
      </c>
      <c r="I52" s="5">
        <f t="shared" si="1"/>
        <v>83.17</v>
      </c>
      <c r="J52" s="4" t="s">
        <v>18</v>
      </c>
      <c r="K52" s="5">
        <v>44</v>
      </c>
      <c r="L52" s="8">
        <f t="shared" si="2"/>
        <v>0.676923076923077</v>
      </c>
      <c r="M52" s="5">
        <v>51</v>
      </c>
      <c r="N52" s="8">
        <f t="shared" si="4"/>
        <v>0.784615384615385</v>
      </c>
    </row>
    <row r="53" spans="1:14">
      <c r="A53" s="3">
        <v>201001108</v>
      </c>
      <c r="B53" s="4" t="s">
        <v>558</v>
      </c>
      <c r="C53" s="4" t="s">
        <v>15</v>
      </c>
      <c r="D53" s="4" t="s">
        <v>462</v>
      </c>
      <c r="E53" s="4" t="s">
        <v>466</v>
      </c>
      <c r="F53" s="4" t="s">
        <v>559</v>
      </c>
      <c r="G53" s="4">
        <v>0</v>
      </c>
      <c r="H53" s="5">
        <f t="shared" si="0"/>
        <v>0</v>
      </c>
      <c r="I53" s="5">
        <f t="shared" si="1"/>
        <v>82.44</v>
      </c>
      <c r="J53" s="4" t="s">
        <v>18</v>
      </c>
      <c r="K53" s="5">
        <v>47</v>
      </c>
      <c r="L53" s="8">
        <f t="shared" si="2"/>
        <v>0.723076923076923</v>
      </c>
      <c r="M53" s="5">
        <v>52</v>
      </c>
      <c r="N53" s="8">
        <f t="shared" si="4"/>
        <v>0.8</v>
      </c>
    </row>
    <row r="54" spans="1:14">
      <c r="A54" s="3">
        <v>201001107</v>
      </c>
      <c r="B54" s="4" t="s">
        <v>560</v>
      </c>
      <c r="C54" s="4" t="s">
        <v>15</v>
      </c>
      <c r="D54" s="4" t="s">
        <v>462</v>
      </c>
      <c r="E54" s="4" t="s">
        <v>466</v>
      </c>
      <c r="F54" s="4" t="s">
        <v>561</v>
      </c>
      <c r="G54" s="4">
        <v>0</v>
      </c>
      <c r="H54" s="5">
        <f t="shared" si="0"/>
        <v>0</v>
      </c>
      <c r="I54" s="5">
        <f t="shared" si="1"/>
        <v>82.43</v>
      </c>
      <c r="J54" s="4" t="s">
        <v>18</v>
      </c>
      <c r="K54" s="5">
        <v>48</v>
      </c>
      <c r="L54" s="8">
        <f t="shared" si="2"/>
        <v>0.738461538461539</v>
      </c>
      <c r="M54" s="5">
        <v>53</v>
      </c>
      <c r="N54" s="8">
        <f t="shared" si="4"/>
        <v>0.815384615384615</v>
      </c>
    </row>
    <row r="55" spans="1:14">
      <c r="A55" s="3">
        <v>201001102</v>
      </c>
      <c r="B55" s="4" t="s">
        <v>562</v>
      </c>
      <c r="C55" s="4" t="s">
        <v>15</v>
      </c>
      <c r="D55" s="4" t="s">
        <v>462</v>
      </c>
      <c r="E55" s="4" t="s">
        <v>466</v>
      </c>
      <c r="F55" s="4" t="s">
        <v>563</v>
      </c>
      <c r="G55" s="4">
        <v>0</v>
      </c>
      <c r="H55" s="5">
        <f t="shared" si="0"/>
        <v>0</v>
      </c>
      <c r="I55" s="5">
        <f t="shared" si="1"/>
        <v>82.36</v>
      </c>
      <c r="J55" s="4" t="s">
        <v>18</v>
      </c>
      <c r="K55" s="5">
        <v>49</v>
      </c>
      <c r="L55" s="8">
        <f t="shared" si="2"/>
        <v>0.753846153846154</v>
      </c>
      <c r="M55" s="5">
        <v>54</v>
      </c>
      <c r="N55" s="8">
        <f t="shared" si="4"/>
        <v>0.830769230769231</v>
      </c>
    </row>
    <row r="56" spans="1:14">
      <c r="A56" s="3">
        <v>201001207</v>
      </c>
      <c r="B56" s="4" t="s">
        <v>564</v>
      </c>
      <c r="C56" s="4" t="s">
        <v>15</v>
      </c>
      <c r="D56" s="4" t="s">
        <v>462</v>
      </c>
      <c r="E56" s="4" t="s">
        <v>463</v>
      </c>
      <c r="F56" s="4" t="s">
        <v>565</v>
      </c>
      <c r="G56" s="4">
        <v>0</v>
      </c>
      <c r="H56" s="5">
        <f t="shared" si="0"/>
        <v>0</v>
      </c>
      <c r="I56" s="5">
        <f t="shared" si="1"/>
        <v>82.2</v>
      </c>
      <c r="J56" s="4" t="s">
        <v>18</v>
      </c>
      <c r="K56" s="5">
        <v>50</v>
      </c>
      <c r="L56" s="8">
        <f t="shared" si="2"/>
        <v>0.769230769230769</v>
      </c>
      <c r="M56" s="5">
        <v>55</v>
      </c>
      <c r="N56" s="8">
        <f t="shared" si="4"/>
        <v>0.846153846153846</v>
      </c>
    </row>
    <row r="57" spans="1:14">
      <c r="A57" s="3">
        <v>201001216</v>
      </c>
      <c r="B57" s="4" t="s">
        <v>566</v>
      </c>
      <c r="C57" s="4" t="s">
        <v>15</v>
      </c>
      <c r="D57" s="4" t="s">
        <v>462</v>
      </c>
      <c r="E57" s="4" t="s">
        <v>463</v>
      </c>
      <c r="F57" s="4" t="s">
        <v>567</v>
      </c>
      <c r="G57" s="4">
        <v>0</v>
      </c>
      <c r="H57" s="5">
        <f t="shared" si="0"/>
        <v>0</v>
      </c>
      <c r="I57" s="5">
        <f t="shared" si="1"/>
        <v>81.9</v>
      </c>
      <c r="J57" s="4" t="s">
        <v>18</v>
      </c>
      <c r="K57" s="5">
        <v>52</v>
      </c>
      <c r="L57" s="8">
        <f t="shared" si="2"/>
        <v>0.8</v>
      </c>
      <c r="M57" s="5">
        <v>56</v>
      </c>
      <c r="N57" s="8">
        <f t="shared" si="4"/>
        <v>0.861538461538462</v>
      </c>
    </row>
    <row r="58" spans="1:14">
      <c r="A58" s="3">
        <v>201001211</v>
      </c>
      <c r="B58" s="4" t="s">
        <v>568</v>
      </c>
      <c r="C58" s="4" t="s">
        <v>15</v>
      </c>
      <c r="D58" s="4" t="s">
        <v>462</v>
      </c>
      <c r="E58" s="4" t="s">
        <v>463</v>
      </c>
      <c r="F58" s="4" t="s">
        <v>569</v>
      </c>
      <c r="G58" s="4">
        <v>0</v>
      </c>
      <c r="H58" s="5">
        <f t="shared" si="0"/>
        <v>0</v>
      </c>
      <c r="I58" s="5">
        <f t="shared" si="1"/>
        <v>80.27</v>
      </c>
      <c r="J58" s="4" t="s">
        <v>18</v>
      </c>
      <c r="K58" s="5">
        <v>55</v>
      </c>
      <c r="L58" s="8">
        <f t="shared" si="2"/>
        <v>0.846153846153846</v>
      </c>
      <c r="M58" s="5">
        <v>57</v>
      </c>
      <c r="N58" s="8">
        <f t="shared" si="4"/>
        <v>0.876923076923077</v>
      </c>
    </row>
    <row r="59" spans="1:14">
      <c r="A59" s="3">
        <v>201001103</v>
      </c>
      <c r="B59" s="4" t="s">
        <v>570</v>
      </c>
      <c r="C59" s="4" t="s">
        <v>15</v>
      </c>
      <c r="D59" s="4" t="s">
        <v>462</v>
      </c>
      <c r="E59" s="4" t="s">
        <v>466</v>
      </c>
      <c r="F59" s="4" t="s">
        <v>569</v>
      </c>
      <c r="G59" s="4">
        <v>0</v>
      </c>
      <c r="H59" s="5">
        <f t="shared" si="0"/>
        <v>0</v>
      </c>
      <c r="I59" s="5">
        <f t="shared" si="1"/>
        <v>80.27</v>
      </c>
      <c r="J59" s="4" t="s">
        <v>107</v>
      </c>
      <c r="K59" s="5">
        <v>56</v>
      </c>
      <c r="L59" s="8">
        <f t="shared" si="2"/>
        <v>0.861538461538462</v>
      </c>
      <c r="M59" s="5">
        <v>58</v>
      </c>
      <c r="N59" s="8">
        <f t="shared" si="4"/>
        <v>0.892307692307692</v>
      </c>
    </row>
    <row r="60" spans="1:14">
      <c r="A60" s="3">
        <v>201001104</v>
      </c>
      <c r="B60" s="4" t="s">
        <v>571</v>
      </c>
      <c r="C60" s="4" t="s">
        <v>15</v>
      </c>
      <c r="D60" s="4" t="s">
        <v>462</v>
      </c>
      <c r="E60" s="4" t="s">
        <v>466</v>
      </c>
      <c r="F60" s="4" t="s">
        <v>572</v>
      </c>
      <c r="G60" s="4">
        <v>0</v>
      </c>
      <c r="H60" s="5">
        <f t="shared" si="0"/>
        <v>0</v>
      </c>
      <c r="I60" s="5">
        <f t="shared" si="1"/>
        <v>79.16</v>
      </c>
      <c r="J60" s="4" t="s">
        <v>18</v>
      </c>
      <c r="K60" s="5">
        <v>57</v>
      </c>
      <c r="L60" s="8">
        <f t="shared" si="2"/>
        <v>0.876923076923077</v>
      </c>
      <c r="M60" s="5">
        <v>59</v>
      </c>
      <c r="N60" s="8">
        <f t="shared" si="4"/>
        <v>0.907692307692308</v>
      </c>
    </row>
    <row r="61" spans="1:14">
      <c r="A61" s="3">
        <v>201001110</v>
      </c>
      <c r="B61" s="4" t="s">
        <v>573</v>
      </c>
      <c r="C61" s="4" t="s">
        <v>15</v>
      </c>
      <c r="D61" s="4" t="s">
        <v>462</v>
      </c>
      <c r="E61" s="4" t="s">
        <v>466</v>
      </c>
      <c r="F61" s="4" t="s">
        <v>574</v>
      </c>
      <c r="G61" s="4">
        <v>0</v>
      </c>
      <c r="H61" s="5">
        <f t="shared" si="0"/>
        <v>0</v>
      </c>
      <c r="I61" s="5">
        <f t="shared" si="1"/>
        <v>79.11</v>
      </c>
      <c r="J61" s="4" t="s">
        <v>107</v>
      </c>
      <c r="K61" s="5">
        <v>59</v>
      </c>
      <c r="L61" s="8">
        <f t="shared" si="2"/>
        <v>0.907692307692308</v>
      </c>
      <c r="M61" s="5">
        <v>60</v>
      </c>
      <c r="N61" s="8">
        <f t="shared" si="4"/>
        <v>0.923076923076923</v>
      </c>
    </row>
    <row r="62" spans="1:14">
      <c r="A62" s="3">
        <v>201001113</v>
      </c>
      <c r="B62" s="4" t="s">
        <v>575</v>
      </c>
      <c r="C62" s="4" t="s">
        <v>15</v>
      </c>
      <c r="D62" s="4" t="s">
        <v>462</v>
      </c>
      <c r="E62" s="4" t="s">
        <v>466</v>
      </c>
      <c r="F62" s="4" t="s">
        <v>576</v>
      </c>
      <c r="G62" s="4">
        <v>0</v>
      </c>
      <c r="H62" s="5">
        <f t="shared" si="0"/>
        <v>0</v>
      </c>
      <c r="I62" s="5">
        <f t="shared" si="1"/>
        <v>77.8</v>
      </c>
      <c r="J62" s="4" t="s">
        <v>18</v>
      </c>
      <c r="K62" s="5">
        <v>61</v>
      </c>
      <c r="L62" s="8">
        <f t="shared" si="2"/>
        <v>0.938461538461538</v>
      </c>
      <c r="M62" s="5">
        <v>61</v>
      </c>
      <c r="N62" s="8">
        <f t="shared" si="4"/>
        <v>0.938461538461538</v>
      </c>
    </row>
    <row r="63" spans="1:14">
      <c r="A63" s="3">
        <v>201001120</v>
      </c>
      <c r="B63" s="4" t="s">
        <v>577</v>
      </c>
      <c r="C63" s="4" t="s">
        <v>15</v>
      </c>
      <c r="D63" s="4" t="s">
        <v>462</v>
      </c>
      <c r="E63" s="4" t="s">
        <v>466</v>
      </c>
      <c r="F63" s="4" t="s">
        <v>578</v>
      </c>
      <c r="G63" s="4">
        <v>0</v>
      </c>
      <c r="H63" s="5">
        <f t="shared" si="0"/>
        <v>0</v>
      </c>
      <c r="I63" s="5">
        <f t="shared" si="1"/>
        <v>77.33</v>
      </c>
      <c r="J63" s="4" t="s">
        <v>107</v>
      </c>
      <c r="K63" s="5">
        <v>62</v>
      </c>
      <c r="L63" s="8">
        <f t="shared" si="2"/>
        <v>0.953846153846154</v>
      </c>
      <c r="M63" s="5">
        <v>62</v>
      </c>
      <c r="N63" s="8">
        <f t="shared" si="4"/>
        <v>0.953846153846154</v>
      </c>
    </row>
    <row r="64" spans="1:14">
      <c r="A64" s="3">
        <v>201001204</v>
      </c>
      <c r="B64" s="4" t="s">
        <v>579</v>
      </c>
      <c r="C64" s="4" t="s">
        <v>15</v>
      </c>
      <c r="D64" s="4" t="s">
        <v>462</v>
      </c>
      <c r="E64" s="4" t="s">
        <v>463</v>
      </c>
      <c r="F64" s="4" t="s">
        <v>580</v>
      </c>
      <c r="G64" s="4">
        <v>0</v>
      </c>
      <c r="H64" s="5">
        <f t="shared" si="0"/>
        <v>0</v>
      </c>
      <c r="I64" s="5">
        <f t="shared" si="1"/>
        <v>75.84</v>
      </c>
      <c r="J64" s="4" t="s">
        <v>18</v>
      </c>
      <c r="K64" s="5">
        <v>63</v>
      </c>
      <c r="L64" s="8">
        <f t="shared" si="2"/>
        <v>0.969230769230769</v>
      </c>
      <c r="M64" s="5">
        <v>63</v>
      </c>
      <c r="N64" s="8">
        <f t="shared" si="4"/>
        <v>0.969230769230769</v>
      </c>
    </row>
    <row r="65" spans="1:14">
      <c r="A65" s="3">
        <v>201001212</v>
      </c>
      <c r="B65" s="4" t="s">
        <v>581</v>
      </c>
      <c r="C65" s="4" t="s">
        <v>15</v>
      </c>
      <c r="D65" s="4" t="s">
        <v>462</v>
      </c>
      <c r="E65" s="4" t="s">
        <v>463</v>
      </c>
      <c r="F65" s="4" t="s">
        <v>582</v>
      </c>
      <c r="G65" s="4">
        <v>0</v>
      </c>
      <c r="H65" s="5">
        <f t="shared" si="0"/>
        <v>0</v>
      </c>
      <c r="I65" s="5">
        <f t="shared" si="1"/>
        <v>71.07</v>
      </c>
      <c r="J65" s="4" t="s">
        <v>107</v>
      </c>
      <c r="K65" s="5">
        <v>64</v>
      </c>
      <c r="L65" s="8">
        <f t="shared" si="2"/>
        <v>0.984615384615385</v>
      </c>
      <c r="M65" s="5">
        <v>64</v>
      </c>
      <c r="N65" s="8">
        <f t="shared" si="4"/>
        <v>0.984615384615385</v>
      </c>
    </row>
    <row r="66" spans="1:14">
      <c r="A66" s="3">
        <v>201001224</v>
      </c>
      <c r="B66" s="4" t="s">
        <v>583</v>
      </c>
      <c r="C66" s="4" t="s">
        <v>15</v>
      </c>
      <c r="D66" s="4" t="s">
        <v>462</v>
      </c>
      <c r="E66" s="4" t="s">
        <v>463</v>
      </c>
      <c r="F66" s="4" t="s">
        <v>584</v>
      </c>
      <c r="G66" s="4">
        <v>27</v>
      </c>
      <c r="H66" s="5">
        <f>G66*0.07</f>
        <v>1.89</v>
      </c>
      <c r="I66" s="5">
        <f>F66+H66</f>
        <v>56.84</v>
      </c>
      <c r="J66" s="4" t="s">
        <v>107</v>
      </c>
      <c r="K66" s="5">
        <v>65</v>
      </c>
      <c r="L66" s="8">
        <f>K66/65</f>
        <v>1</v>
      </c>
      <c r="M66" s="5">
        <v>65</v>
      </c>
      <c r="N66" s="8">
        <f t="shared" si="4"/>
        <v>1</v>
      </c>
    </row>
  </sheetData>
  <sortState ref="A2:O66">
    <sortCondition ref="I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计算机总成绩</vt:lpstr>
      <vt:lpstr>大数据总成绩</vt:lpstr>
      <vt:lpstr>数媒总成绩</vt:lpstr>
      <vt:lpstr>网工总成绩</vt:lpstr>
      <vt:lpstr>物联网总成绩</vt:lpstr>
      <vt:lpstr>信息总成绩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郑伟博</cp:lastModifiedBy>
  <dcterms:created xsi:type="dcterms:W3CDTF">2023-09-28T15:02:00Z</dcterms:created>
  <dcterms:modified xsi:type="dcterms:W3CDTF">2023-09-29T03:42:59Z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AE9E6FA2496B4E3DB40E8C1FB2ACBA88_12</vt:lpwstr>
  </property>
  <property fmtid="{D5CDD505-2E9C-101B-9397-08002B2CF9AE}" pid="3" name="KSOProductBuildVer">
    <vt:lpwstr>2052-12.1.0.15712</vt:lpwstr>
  </property>
</Properties>
</file>