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0-2021学年评优材料\各年级综合成绩\"/>
    </mc:Choice>
  </mc:AlternateContent>
  <bookViews>
    <workbookView xWindow="-105" yWindow="-105" windowWidth="19425" windowHeight="10425" activeTab="1"/>
  </bookViews>
  <sheets>
    <sheet name="大数据19" sheetId="1" r:id="rId1"/>
    <sheet name="计算机19" sheetId="3" r:id="rId2"/>
    <sheet name="数媒19" sheetId="5" r:id="rId3"/>
    <sheet name="网工19" sheetId="2" r:id="rId4"/>
    <sheet name="物联网19" sheetId="4" r:id="rId5"/>
    <sheet name="信息19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6" l="1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25" i="4" l="1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62" i="3"/>
  <c r="F61" i="3"/>
  <c r="F60" i="3"/>
  <c r="F59" i="3"/>
  <c r="F58" i="3"/>
  <c r="F57" i="3"/>
  <c r="F56" i="3"/>
  <c r="F55" i="3"/>
  <c r="F45" i="3"/>
  <c r="F54" i="3"/>
  <c r="F53" i="3"/>
  <c r="F52" i="3"/>
  <c r="F51" i="3"/>
  <c r="F50" i="3"/>
  <c r="F49" i="3"/>
  <c r="F48" i="3"/>
  <c r="F47" i="3"/>
  <c r="F46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6" i="1" l="1"/>
  <c r="F5" i="1"/>
  <c r="F9" i="1"/>
  <c r="F7" i="1"/>
  <c r="F10" i="1"/>
  <c r="F11" i="1"/>
  <c r="F15" i="1"/>
  <c r="F12" i="1"/>
  <c r="F16" i="1"/>
  <c r="F17" i="1"/>
  <c r="F13" i="1"/>
  <c r="F18" i="1"/>
  <c r="F14" i="1"/>
  <c r="F19" i="1"/>
  <c r="F24" i="1"/>
  <c r="F22" i="1"/>
  <c r="F20" i="1"/>
  <c r="F27" i="1"/>
  <c r="F25" i="1"/>
  <c r="F23" i="1"/>
  <c r="F21" i="1"/>
  <c r="F26" i="1"/>
  <c r="F29" i="1"/>
  <c r="F28" i="1"/>
  <c r="F30" i="1"/>
  <c r="F31" i="1"/>
  <c r="F32" i="1"/>
  <c r="F33" i="1"/>
  <c r="F8" i="1"/>
  <c r="F4" i="1"/>
</calcChain>
</file>

<file path=xl/sharedStrings.xml><?xml version="1.0" encoding="utf-8"?>
<sst xmlns="http://schemas.openxmlformats.org/spreadsheetml/2006/main" count="1206" uniqueCount="799">
  <si>
    <t>学号</t>
  </si>
  <si>
    <t>姓名</t>
  </si>
  <si>
    <t>专业</t>
  </si>
  <si>
    <t>学分绩</t>
  </si>
  <si>
    <t>专业排名</t>
  </si>
  <si>
    <t>191002110</t>
  </si>
  <si>
    <t>张谦驰</t>
  </si>
  <si>
    <t>大数据</t>
  </si>
  <si>
    <t>91.33</t>
  </si>
  <si>
    <t>191002514</t>
  </si>
  <si>
    <t>邹为一</t>
  </si>
  <si>
    <t>90.8</t>
  </si>
  <si>
    <t>191002614</t>
  </si>
  <si>
    <t>廖文彬</t>
  </si>
  <si>
    <t>90.41</t>
  </si>
  <si>
    <t>191002408</t>
  </si>
  <si>
    <t>冯子阳</t>
  </si>
  <si>
    <t>90.05</t>
  </si>
  <si>
    <t>191002226</t>
  </si>
  <si>
    <t>梁雨曈</t>
  </si>
  <si>
    <t>89.64</t>
  </si>
  <si>
    <t>191002322</t>
  </si>
  <si>
    <t>王夏楠</t>
  </si>
  <si>
    <t>86.92</t>
  </si>
  <si>
    <t>191002402</t>
  </si>
  <si>
    <t>欧阳宇豪</t>
  </si>
  <si>
    <t>86.63</t>
  </si>
  <si>
    <t>191002417</t>
  </si>
  <si>
    <t>85.93</t>
  </si>
  <si>
    <t>191002315</t>
  </si>
  <si>
    <t>张自力</t>
  </si>
  <si>
    <t>83.08</t>
  </si>
  <si>
    <t>191002122</t>
  </si>
  <si>
    <t>包婉莹</t>
  </si>
  <si>
    <t>82.35</t>
  </si>
  <si>
    <t>191002321</t>
  </si>
  <si>
    <t>杨芳琴</t>
  </si>
  <si>
    <t>81.14</t>
  </si>
  <si>
    <t>191002320</t>
  </si>
  <si>
    <t>李睿洁</t>
  </si>
  <si>
    <t>191002502</t>
  </si>
  <si>
    <t>周跃腾</t>
  </si>
  <si>
    <t>80.95</t>
  </si>
  <si>
    <t>191002511</t>
  </si>
  <si>
    <t>郭浩宇</t>
  </si>
  <si>
    <t>80.8</t>
  </si>
  <si>
    <t>191002506</t>
  </si>
  <si>
    <t>朱子墨</t>
  </si>
  <si>
    <t>80.37</t>
  </si>
  <si>
    <t>191002504</t>
  </si>
  <si>
    <t>黄禹铭</t>
  </si>
  <si>
    <t>79.93</t>
  </si>
  <si>
    <t>191002225</t>
  </si>
  <si>
    <t>曾丹妮</t>
  </si>
  <si>
    <t>79.6</t>
  </si>
  <si>
    <t>191002515</t>
  </si>
  <si>
    <t>徐祺</t>
  </si>
  <si>
    <t>79.04</t>
  </si>
  <si>
    <t>191002606</t>
  </si>
  <si>
    <t>朱留超</t>
  </si>
  <si>
    <t>78.76</t>
  </si>
  <si>
    <t>180303113</t>
  </si>
  <si>
    <t>王朔宇</t>
  </si>
  <si>
    <t>76.85</t>
  </si>
  <si>
    <t>191002627</t>
  </si>
  <si>
    <t>周晓玉</t>
  </si>
  <si>
    <t>76.53</t>
  </si>
  <si>
    <t>191002707</t>
  </si>
  <si>
    <t>钱崇民</t>
  </si>
  <si>
    <t>76.18</t>
  </si>
  <si>
    <t>191002612</t>
  </si>
  <si>
    <t>尹嘉诚</t>
  </si>
  <si>
    <t>76.01</t>
  </si>
  <si>
    <t>191002215</t>
  </si>
  <si>
    <t>杨勇</t>
  </si>
  <si>
    <t>75.94</t>
  </si>
  <si>
    <t>191002314</t>
  </si>
  <si>
    <t>刘若涵</t>
  </si>
  <si>
    <t>75.89</t>
  </si>
  <si>
    <t>191002304</t>
  </si>
  <si>
    <t>卓越</t>
  </si>
  <si>
    <t>75.85</t>
  </si>
  <si>
    <t>191002107</t>
  </si>
  <si>
    <t>张抱朴</t>
  </si>
  <si>
    <t>75.47</t>
  </si>
  <si>
    <t>191002624</t>
  </si>
  <si>
    <t>罗弘悦</t>
  </si>
  <si>
    <t>74.11</t>
  </si>
  <si>
    <t>191002203</t>
  </si>
  <si>
    <t>连乐天</t>
  </si>
  <si>
    <t>67</t>
  </si>
  <si>
    <t>191002305</t>
  </si>
  <si>
    <t>张凯林</t>
  </si>
  <si>
    <t>54.75</t>
  </si>
  <si>
    <t>量化</t>
    <phoneticPr fontId="2" type="noConversion"/>
  </si>
  <si>
    <t>综合成绩</t>
    <phoneticPr fontId="2" type="noConversion"/>
  </si>
  <si>
    <t>奖学金等级</t>
    <phoneticPr fontId="2" type="noConversion"/>
  </si>
  <si>
    <t>黄子怡</t>
  </si>
  <si>
    <t>杨安琪</t>
  </si>
  <si>
    <t>王彦朝</t>
  </si>
  <si>
    <t>龚文彬</t>
  </si>
  <si>
    <t>金世海</t>
  </si>
  <si>
    <t>宁君骜</t>
  </si>
  <si>
    <t>印浩东</t>
  </si>
  <si>
    <t>国淇</t>
  </si>
  <si>
    <t>苏雨杭</t>
  </si>
  <si>
    <t>靳宇</t>
  </si>
  <si>
    <t>申杭东</t>
  </si>
  <si>
    <t>丁宁宁</t>
  </si>
  <si>
    <t>张雪婷</t>
  </si>
  <si>
    <t>许凯家</t>
  </si>
  <si>
    <t>韦瀚海</t>
  </si>
  <si>
    <t>葛苏晗</t>
  </si>
  <si>
    <t>张依依</t>
  </si>
  <si>
    <t>赵艺尧</t>
  </si>
  <si>
    <t>解越</t>
  </si>
  <si>
    <t>张宸瑄</t>
  </si>
  <si>
    <t>袁炀懿</t>
  </si>
  <si>
    <t>刘运芝</t>
  </si>
  <si>
    <t>郑子昂</t>
  </si>
  <si>
    <t>李芷芸</t>
  </si>
  <si>
    <t>杨竣杰</t>
  </si>
  <si>
    <t>何润青</t>
  </si>
  <si>
    <t>周宜龙</t>
  </si>
  <si>
    <t>王心怡</t>
  </si>
  <si>
    <t>张璐洁</t>
  </si>
  <si>
    <t>孙喆</t>
  </si>
  <si>
    <t>陈柄言</t>
  </si>
  <si>
    <t>陈常瑞</t>
  </si>
  <si>
    <t>孙治</t>
  </si>
  <si>
    <t>陶君益</t>
  </si>
  <si>
    <t>梁晓雨</t>
  </si>
  <si>
    <t>左忠和</t>
  </si>
  <si>
    <t>刘逸夫</t>
  </si>
  <si>
    <t>袁停云</t>
  </si>
  <si>
    <t>赵佳择</t>
  </si>
  <si>
    <t>王舒杨</t>
  </si>
  <si>
    <t>孟楠</t>
  </si>
  <si>
    <t>周梦圆</t>
  </si>
  <si>
    <t>戚勉</t>
  </si>
  <si>
    <t>颜廷旭</t>
  </si>
  <si>
    <t>于明琪</t>
  </si>
  <si>
    <t>郭昊宇</t>
  </si>
  <si>
    <t>龚智伟</t>
  </si>
  <si>
    <t>郭雅敬</t>
  </si>
  <si>
    <t>袁佳成</t>
  </si>
  <si>
    <t>任昊宇</t>
  </si>
  <si>
    <t>石毅</t>
  </si>
  <si>
    <t>张歌扬</t>
  </si>
  <si>
    <t>李靖楠</t>
  </si>
  <si>
    <t>赵卓悦</t>
  </si>
  <si>
    <t>侯晨霖</t>
  </si>
  <si>
    <t>满朝阳</t>
  </si>
  <si>
    <t>张琳琳</t>
  </si>
  <si>
    <t>李家成</t>
  </si>
  <si>
    <t>李聪</t>
  </si>
  <si>
    <t>姚思佳</t>
  </si>
  <si>
    <t>杨乐</t>
  </si>
  <si>
    <t>宋波</t>
  </si>
  <si>
    <t>魏凡丁</t>
  </si>
  <si>
    <t>姚子奇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</si>
  <si>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</si>
  <si>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</si>
  <si>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</si>
  <si>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三等</t>
    <phoneticPr fontId="2" type="noConversion"/>
  </si>
  <si>
    <t>表示有挂科或处分</t>
    <phoneticPr fontId="5" type="noConversion"/>
  </si>
  <si>
    <t>量化</t>
    <phoneticPr fontId="2" type="noConversion"/>
  </si>
  <si>
    <t>综合成绩</t>
    <phoneticPr fontId="2" type="noConversion"/>
  </si>
  <si>
    <t>191002201</t>
  </si>
  <si>
    <t>韩用功</t>
  </si>
  <si>
    <t>网工</t>
  </si>
  <si>
    <t>92.39</t>
  </si>
  <si>
    <t>191002517</t>
  </si>
  <si>
    <t>杨嘉晨</t>
  </si>
  <si>
    <t>91.38</t>
  </si>
  <si>
    <t>191002513</t>
  </si>
  <si>
    <t>李子超</t>
  </si>
  <si>
    <t>88.52</t>
  </si>
  <si>
    <t>191002605</t>
  </si>
  <si>
    <t>邱明亮</t>
  </si>
  <si>
    <t>85.67</t>
  </si>
  <si>
    <t>191002613</t>
  </si>
  <si>
    <t>耿志杰</t>
  </si>
  <si>
    <t>88.26</t>
  </si>
  <si>
    <t>191002705</t>
  </si>
  <si>
    <t>叶哲宁</t>
  </si>
  <si>
    <t>87.1</t>
  </si>
  <si>
    <t>191002703</t>
  </si>
  <si>
    <t>张就</t>
  </si>
  <si>
    <t>85.58</t>
  </si>
  <si>
    <t>191002620</t>
  </si>
  <si>
    <t>杨若漪</t>
  </si>
  <si>
    <t>82.74</t>
  </si>
  <si>
    <t>191002726</t>
  </si>
  <si>
    <t>80.73</t>
  </si>
  <si>
    <t>191002204</t>
  </si>
  <si>
    <t>韦鹏</t>
  </si>
  <si>
    <t>80.39</t>
  </si>
  <si>
    <t>191002414</t>
  </si>
  <si>
    <t>袁振东</t>
  </si>
  <si>
    <t>76.56</t>
  </si>
  <si>
    <t>191002704</t>
  </si>
  <si>
    <t>罗健</t>
  </si>
  <si>
    <t>77.29</t>
  </si>
  <si>
    <t>191002324</t>
  </si>
  <si>
    <t>73.05</t>
  </si>
  <si>
    <t>191002415</t>
  </si>
  <si>
    <t>72.93</t>
  </si>
  <si>
    <t>191002412</t>
  </si>
  <si>
    <t>191002317</t>
  </si>
  <si>
    <t>71.77</t>
  </si>
  <si>
    <t>191002413</t>
  </si>
  <si>
    <t>71.24</t>
  </si>
  <si>
    <t>191002626</t>
  </si>
  <si>
    <t>68.33</t>
  </si>
  <si>
    <t>161002115</t>
  </si>
  <si>
    <t>69.45</t>
  </si>
  <si>
    <t>191002409</t>
  </si>
  <si>
    <t>63.21</t>
  </si>
  <si>
    <t>191002411</t>
  </si>
  <si>
    <t>64.06</t>
  </si>
  <si>
    <t>191002604</t>
  </si>
  <si>
    <t>62.54</t>
  </si>
  <si>
    <t>李汶雪</t>
    <phoneticPr fontId="2" type="noConversion"/>
  </si>
  <si>
    <t>奖学金等级</t>
    <phoneticPr fontId="2" type="noConversion"/>
  </si>
  <si>
    <t>一等</t>
    <phoneticPr fontId="2" type="noConversion"/>
  </si>
  <si>
    <t>二等</t>
    <phoneticPr fontId="2" type="noConversion"/>
  </si>
  <si>
    <t>二等</t>
    <phoneticPr fontId="2" type="noConversion"/>
  </si>
  <si>
    <t>三等</t>
    <phoneticPr fontId="2" type="noConversion"/>
  </si>
  <si>
    <t>三等</t>
    <phoneticPr fontId="2" type="noConversion"/>
  </si>
  <si>
    <t>网工19 2020-2021学年学生综合成绩</t>
    <phoneticPr fontId="2" type="noConversion"/>
  </si>
  <si>
    <t xml:space="preserve"> 量化分数</t>
    <phoneticPr fontId="7" type="noConversion"/>
  </si>
  <si>
    <t>综合成绩</t>
    <phoneticPr fontId="7" type="noConversion"/>
  </si>
  <si>
    <t>专业排名</t>
    <phoneticPr fontId="7" type="noConversion"/>
  </si>
  <si>
    <t>191002618</t>
  </si>
  <si>
    <t>李明珠</t>
  </si>
  <si>
    <t>计算机</t>
  </si>
  <si>
    <t>93.98</t>
  </si>
  <si>
    <t>1</t>
  </si>
  <si>
    <t>191002525</t>
  </si>
  <si>
    <t>武玲</t>
  </si>
  <si>
    <t>93.57</t>
  </si>
  <si>
    <t>2</t>
  </si>
  <si>
    <t>191002508</t>
  </si>
  <si>
    <t>周楷</t>
  </si>
  <si>
    <t>93.5</t>
  </si>
  <si>
    <t>3</t>
  </si>
  <si>
    <t>191002108</t>
  </si>
  <si>
    <t>李伟</t>
  </si>
  <si>
    <t>93.29</t>
  </si>
  <si>
    <t>4</t>
  </si>
  <si>
    <t>191002211</t>
  </si>
  <si>
    <t>92.66</t>
  </si>
  <si>
    <t>5</t>
  </si>
  <si>
    <t>冯小龙</t>
  </si>
  <si>
    <t>92.06</t>
  </si>
  <si>
    <t>6</t>
  </si>
  <si>
    <t>蔡佳宝</t>
  </si>
  <si>
    <t>91.58</t>
  </si>
  <si>
    <t>7</t>
  </si>
  <si>
    <t>储娜</t>
  </si>
  <si>
    <t>91.46</t>
  </si>
  <si>
    <t>8</t>
  </si>
  <si>
    <t>吴欣雨</t>
  </si>
  <si>
    <t>91.44</t>
  </si>
  <si>
    <t>9</t>
  </si>
  <si>
    <t>朱凌志</t>
  </si>
  <si>
    <t>92.65</t>
  </si>
  <si>
    <t>10</t>
  </si>
  <si>
    <t>宋潮</t>
  </si>
  <si>
    <t>91.69</t>
  </si>
  <si>
    <t>11</t>
  </si>
  <si>
    <t>贾婉懿</t>
  </si>
  <si>
    <t>90.23</t>
  </si>
  <si>
    <t>12</t>
  </si>
  <si>
    <t>牛恰恰</t>
  </si>
  <si>
    <t>89.97</t>
  </si>
  <si>
    <t>13</t>
  </si>
  <si>
    <t>伍敏闻</t>
  </si>
  <si>
    <t>89.65</t>
  </si>
  <si>
    <t>14</t>
  </si>
  <si>
    <t>于凡</t>
  </si>
  <si>
    <t>92.01</t>
  </si>
  <si>
    <t>15</t>
  </si>
  <si>
    <t>温汉铮</t>
  </si>
  <si>
    <t>88.92</t>
  </si>
  <si>
    <t>16</t>
  </si>
  <si>
    <t>王笛苹</t>
  </si>
  <si>
    <t>88.51</t>
  </si>
  <si>
    <t>17</t>
  </si>
  <si>
    <t>朱子睿</t>
  </si>
  <si>
    <t>91.77</t>
  </si>
  <si>
    <t>18</t>
  </si>
  <si>
    <t>于正潇</t>
  </si>
  <si>
    <t>88.48</t>
  </si>
  <si>
    <t>19</t>
  </si>
  <si>
    <t>陈伊鑫</t>
  </si>
  <si>
    <t>90.56</t>
  </si>
  <si>
    <t>20</t>
  </si>
  <si>
    <t>熊思怡</t>
  </si>
  <si>
    <t>90.04</t>
  </si>
  <si>
    <t>21</t>
  </si>
  <si>
    <t>田翻翻</t>
  </si>
  <si>
    <t>89.86</t>
  </si>
  <si>
    <t>22</t>
  </si>
  <si>
    <t>胡思善</t>
  </si>
  <si>
    <t>88.04</t>
  </si>
  <si>
    <t>23</t>
  </si>
  <si>
    <t>范小丫</t>
  </si>
  <si>
    <t>86.4</t>
  </si>
  <si>
    <t>24</t>
  </si>
  <si>
    <t>申云凯</t>
  </si>
  <si>
    <t>89.32</t>
  </si>
  <si>
    <t>25</t>
  </si>
  <si>
    <t>姚雅琳</t>
  </si>
  <si>
    <t>89.04</t>
  </si>
  <si>
    <t>26</t>
  </si>
  <si>
    <t>叶凡思佳</t>
  </si>
  <si>
    <t>86.43</t>
  </si>
  <si>
    <t>27</t>
  </si>
  <si>
    <t>高蔚轩</t>
  </si>
  <si>
    <t>88.5</t>
  </si>
  <si>
    <t>28</t>
  </si>
  <si>
    <t>侯君仪</t>
  </si>
  <si>
    <t>88.21</t>
  </si>
  <si>
    <t>29</t>
  </si>
  <si>
    <t>郭志国</t>
  </si>
  <si>
    <t>84.29</t>
  </si>
  <si>
    <t>30</t>
  </si>
  <si>
    <t>王安琪</t>
  </si>
  <si>
    <t>83.92</t>
  </si>
  <si>
    <t>31</t>
  </si>
  <si>
    <t>武嘉琛</t>
  </si>
  <si>
    <t>87.34</t>
  </si>
  <si>
    <t>32</t>
  </si>
  <si>
    <t>李梦林</t>
  </si>
  <si>
    <t>85.26</t>
  </si>
  <si>
    <t>33</t>
  </si>
  <si>
    <t>李前利</t>
  </si>
  <si>
    <t>84.75</t>
  </si>
  <si>
    <t>34</t>
  </si>
  <si>
    <t>吴可佳</t>
  </si>
  <si>
    <t>87.23</t>
  </si>
  <si>
    <t>35</t>
  </si>
  <si>
    <t>史昌振</t>
  </si>
  <si>
    <t>87.49</t>
  </si>
  <si>
    <t>36</t>
  </si>
  <si>
    <t>蔡礼瀚</t>
  </si>
  <si>
    <t>81.43</t>
  </si>
  <si>
    <t>37</t>
  </si>
  <si>
    <t>尹妍</t>
  </si>
  <si>
    <t>87.51</t>
  </si>
  <si>
    <t>38</t>
  </si>
  <si>
    <t>83.82</t>
  </si>
  <si>
    <t>39</t>
  </si>
  <si>
    <t>薛官槟</t>
  </si>
  <si>
    <t>85.73</t>
  </si>
  <si>
    <t>40</t>
  </si>
  <si>
    <t>郭健豪</t>
  </si>
  <si>
    <t>86.5</t>
  </si>
  <si>
    <t>41</t>
  </si>
  <si>
    <t>82.19</t>
  </si>
  <si>
    <t>42</t>
  </si>
  <si>
    <t>齐胜震</t>
  </si>
  <si>
    <t>83.79</t>
  </si>
  <si>
    <t>43</t>
  </si>
  <si>
    <t>黄笑迎</t>
  </si>
  <si>
    <t>84.85</t>
  </si>
  <si>
    <t>44</t>
  </si>
  <si>
    <t>82.55</t>
  </si>
  <si>
    <t>45</t>
  </si>
  <si>
    <t>闫博文</t>
  </si>
  <si>
    <t>78.68</t>
  </si>
  <si>
    <t>46</t>
  </si>
  <si>
    <t>麻恩泽</t>
  </si>
  <si>
    <t>82.82</t>
  </si>
  <si>
    <t>47</t>
  </si>
  <si>
    <t>80.01</t>
  </si>
  <si>
    <t>48</t>
  </si>
  <si>
    <t>张普泽</t>
  </si>
  <si>
    <t>80.34</t>
  </si>
  <si>
    <t>49</t>
  </si>
  <si>
    <t>郝星然</t>
  </si>
  <si>
    <t>80.57</t>
  </si>
  <si>
    <t>50</t>
  </si>
  <si>
    <t>魏昊川</t>
  </si>
  <si>
    <t>81.96</t>
  </si>
  <si>
    <t>51</t>
  </si>
  <si>
    <t>李宇畅</t>
  </si>
  <si>
    <t>80.4</t>
  </si>
  <si>
    <t>52</t>
  </si>
  <si>
    <t>孙珂昌</t>
  </si>
  <si>
    <t>82.58</t>
  </si>
  <si>
    <t>53</t>
  </si>
  <si>
    <t>陈文轩</t>
  </si>
  <si>
    <t>82.32</t>
  </si>
  <si>
    <t>54</t>
  </si>
  <si>
    <t>81.17</t>
  </si>
  <si>
    <t>55</t>
  </si>
  <si>
    <t>张睿敏</t>
  </si>
  <si>
    <t>77.24</t>
  </si>
  <si>
    <t>56</t>
  </si>
  <si>
    <t>李峥</t>
  </si>
  <si>
    <t>79.83</t>
  </si>
  <si>
    <t>57</t>
  </si>
  <si>
    <t>77.53</t>
  </si>
  <si>
    <t>58</t>
  </si>
  <si>
    <t>75.56</t>
  </si>
  <si>
    <t>59</t>
  </si>
  <si>
    <t>大数据19 2020-2021学年学生综合成绩</t>
    <phoneticPr fontId="2" type="noConversion"/>
  </si>
  <si>
    <t>计算机19 2020-2021学年学生综合成绩</t>
    <phoneticPr fontId="2" type="noConversion"/>
  </si>
  <si>
    <t>奖学金等级</t>
    <phoneticPr fontId="2" type="noConversion"/>
  </si>
  <si>
    <t>孙语泽</t>
    <phoneticPr fontId="2" type="noConversion"/>
  </si>
  <si>
    <t>黄啟豪</t>
    <phoneticPr fontId="2" type="noConversion"/>
  </si>
  <si>
    <t>一等</t>
    <phoneticPr fontId="2" type="noConversion"/>
  </si>
  <si>
    <t>二等</t>
    <phoneticPr fontId="2" type="noConversion"/>
  </si>
  <si>
    <t>量化</t>
    <phoneticPr fontId="7" type="noConversion"/>
  </si>
  <si>
    <t>191002410</t>
  </si>
  <si>
    <t>钟海嘉</t>
  </si>
  <si>
    <t>物联网</t>
  </si>
  <si>
    <t>90.86</t>
  </si>
  <si>
    <t>191002622</t>
  </si>
  <si>
    <t>席紫藤</t>
  </si>
  <si>
    <t>87.35</t>
  </si>
  <si>
    <t>191002109</t>
  </si>
  <si>
    <t>曹津瑞</t>
  </si>
  <si>
    <t>86.03</t>
  </si>
  <si>
    <t>191002407</t>
  </si>
  <si>
    <t>85.9</t>
  </si>
  <si>
    <t>191002623</t>
  </si>
  <si>
    <t>80.65</t>
  </si>
  <si>
    <t>191002104</t>
  </si>
  <si>
    <t>77.21</t>
  </si>
  <si>
    <t>191002212</t>
  </si>
  <si>
    <t>许晋玮</t>
  </si>
  <si>
    <t>78.34</t>
  </si>
  <si>
    <t>191002715</t>
  </si>
  <si>
    <t>宋志畅</t>
  </si>
  <si>
    <t>76.83</t>
  </si>
  <si>
    <t>191002115</t>
  </si>
  <si>
    <t>75.01</t>
  </si>
  <si>
    <t>191002208</t>
  </si>
  <si>
    <t>何诚杨</t>
  </si>
  <si>
    <t>74.77</t>
  </si>
  <si>
    <t>191002724</t>
  </si>
  <si>
    <t>73.7</t>
  </si>
  <si>
    <t>191002603</t>
  </si>
  <si>
    <t>73.41</t>
  </si>
  <si>
    <t>191002721</t>
  </si>
  <si>
    <t>67.98</t>
  </si>
  <si>
    <t>191002509</t>
  </si>
  <si>
    <t>68.72</t>
  </si>
  <si>
    <t>191002318</t>
  </si>
  <si>
    <t>70</t>
  </si>
  <si>
    <t>180701220</t>
  </si>
  <si>
    <t>68.23</t>
  </si>
  <si>
    <t>191002610</t>
  </si>
  <si>
    <t>65.44</t>
  </si>
  <si>
    <t>191002609</t>
  </si>
  <si>
    <t>65.31</t>
  </si>
  <si>
    <t>191002404</t>
  </si>
  <si>
    <t>61.56</t>
  </si>
  <si>
    <t>191002616</t>
  </si>
  <si>
    <t>60.45</t>
  </si>
  <si>
    <t>191002716</t>
  </si>
  <si>
    <t>56.21</t>
  </si>
  <si>
    <t>191002311</t>
  </si>
  <si>
    <t>36.34</t>
  </si>
  <si>
    <t>物联19 2020-2021学年学生综合成绩</t>
    <phoneticPr fontId="2" type="noConversion"/>
  </si>
  <si>
    <t>奖学金等级</t>
    <phoneticPr fontId="2" type="noConversion"/>
  </si>
  <si>
    <t>常嘉炜</t>
    <phoneticPr fontId="2" type="noConversion"/>
  </si>
  <si>
    <t>覃建车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</si>
  <si>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</si>
  <si>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</si>
  <si>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</si>
  <si>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三等</t>
    <phoneticPr fontId="2" type="noConversion"/>
  </si>
  <si>
    <t>三等</t>
    <phoneticPr fontId="2" type="noConversion"/>
  </si>
  <si>
    <t>量化</t>
    <phoneticPr fontId="2" type="noConversion"/>
  </si>
  <si>
    <t>综合成绩</t>
    <phoneticPr fontId="2" type="noConversion"/>
  </si>
  <si>
    <t>年级排名</t>
    <phoneticPr fontId="2" type="noConversion"/>
  </si>
  <si>
    <t>180604211</t>
  </si>
  <si>
    <t>李顺航</t>
  </si>
  <si>
    <t>数媒</t>
  </si>
  <si>
    <t>95.22</t>
  </si>
  <si>
    <t>191002419</t>
  </si>
  <si>
    <t>简斯怡</t>
  </si>
  <si>
    <t>94.18</t>
  </si>
  <si>
    <t>191002608</t>
  </si>
  <si>
    <t>谢家豪</t>
  </si>
  <si>
    <t>92.04</t>
  </si>
  <si>
    <t>191002405</t>
  </si>
  <si>
    <t>刘博</t>
  </si>
  <si>
    <t>191002406</t>
  </si>
  <si>
    <t>余志鹏</t>
  </si>
  <si>
    <t>91.18</t>
  </si>
  <si>
    <t>191002426</t>
  </si>
  <si>
    <t>陈秋莹</t>
  </si>
  <si>
    <t>90.31</t>
  </si>
  <si>
    <t>191002516</t>
  </si>
  <si>
    <t>李昊阳</t>
  </si>
  <si>
    <t>87.91</t>
  </si>
  <si>
    <t>191002227</t>
  </si>
  <si>
    <t>张佳岫</t>
  </si>
  <si>
    <t>89.03</t>
  </si>
  <si>
    <t>191002425</t>
  </si>
  <si>
    <t>李晓敏</t>
  </si>
  <si>
    <t>89.58</t>
  </si>
  <si>
    <t>191002128</t>
  </si>
  <si>
    <t>姜永赫</t>
  </si>
  <si>
    <t>86.65</t>
  </si>
  <si>
    <t>191002611</t>
  </si>
  <si>
    <t>张恒</t>
  </si>
  <si>
    <t>191002202</t>
  </si>
  <si>
    <t>于傲</t>
  </si>
  <si>
    <t>89.19</t>
  </si>
  <si>
    <t>191002218</t>
  </si>
  <si>
    <t>罗淞元</t>
  </si>
  <si>
    <t>86.28</t>
  </si>
  <si>
    <t>191002422</t>
  </si>
  <si>
    <t>黎清宇</t>
  </si>
  <si>
    <t>83</t>
  </si>
  <si>
    <t>191002301</t>
  </si>
  <si>
    <t>李贤</t>
  </si>
  <si>
    <t>85.7</t>
  </si>
  <si>
    <t>191002615</t>
  </si>
  <si>
    <t>郝天晨</t>
  </si>
  <si>
    <t>87.28</t>
  </si>
  <si>
    <t>191002619</t>
  </si>
  <si>
    <t>王尚</t>
  </si>
  <si>
    <t>85.68</t>
  </si>
  <si>
    <t>191002427</t>
  </si>
  <si>
    <t>刘顺毓</t>
  </si>
  <si>
    <t>82.37</t>
  </si>
  <si>
    <t>191002308</t>
  </si>
  <si>
    <t>郭乐心</t>
  </si>
  <si>
    <t>85.14</t>
  </si>
  <si>
    <t>191002519</t>
  </si>
  <si>
    <t>黄羽萱</t>
  </si>
  <si>
    <t>84.69</t>
  </si>
  <si>
    <t>191002416</t>
  </si>
  <si>
    <t>宋奕霖</t>
  </si>
  <si>
    <t>191002118</t>
  </si>
  <si>
    <t>191002601</t>
  </si>
  <si>
    <t>沙澳</t>
  </si>
  <si>
    <t>85.27</t>
  </si>
  <si>
    <t>180202125</t>
  </si>
  <si>
    <t>赵思榕</t>
  </si>
  <si>
    <t>84.88</t>
  </si>
  <si>
    <t>191002302</t>
  </si>
  <si>
    <t>王智烨</t>
  </si>
  <si>
    <t>84.98</t>
  </si>
  <si>
    <t>191002319</t>
  </si>
  <si>
    <t>肖白雨鸣</t>
  </si>
  <si>
    <t>78.73</t>
  </si>
  <si>
    <t>191002625</t>
  </si>
  <si>
    <t>钟震</t>
  </si>
  <si>
    <t>81.97</t>
  </si>
  <si>
    <t>191002520</t>
  </si>
  <si>
    <t>王泉之</t>
  </si>
  <si>
    <t>82.98</t>
  </si>
  <si>
    <t>191002209</t>
  </si>
  <si>
    <t>何京</t>
  </si>
  <si>
    <t>80.53</t>
  </si>
  <si>
    <t>191002303</t>
  </si>
  <si>
    <t>顾翰文</t>
  </si>
  <si>
    <t>81.71</t>
  </si>
  <si>
    <t>191002628</t>
  </si>
  <si>
    <t>寇文萱</t>
  </si>
  <si>
    <t>191002123</t>
  </si>
  <si>
    <t>孙艺萌</t>
  </si>
  <si>
    <t>78.61</t>
  </si>
  <si>
    <t>191002219</t>
  </si>
  <si>
    <t>苏泽一</t>
  </si>
  <si>
    <t>80.76</t>
  </si>
  <si>
    <t>191002126</t>
  </si>
  <si>
    <t>丁雪珂</t>
  </si>
  <si>
    <t>80.15</t>
  </si>
  <si>
    <t>191002325</t>
  </si>
  <si>
    <t>周睿</t>
  </si>
  <si>
    <t>78.38</t>
  </si>
  <si>
    <t>191002522</t>
  </si>
  <si>
    <t>王琳</t>
  </si>
  <si>
    <t>78.18</t>
  </si>
  <si>
    <t>191002526</t>
  </si>
  <si>
    <t>79.5</t>
  </si>
  <si>
    <t>191002602</t>
  </si>
  <si>
    <t>许洪</t>
  </si>
  <si>
    <t>191002102</t>
  </si>
  <si>
    <t>刘健淳</t>
  </si>
  <si>
    <t>78.27</t>
  </si>
  <si>
    <t>191002709</t>
  </si>
  <si>
    <t>77.7</t>
  </si>
  <si>
    <t>191002327</t>
  </si>
  <si>
    <t>许彤</t>
  </si>
  <si>
    <t>76.22</t>
  </si>
  <si>
    <t>191002501</t>
  </si>
  <si>
    <t>张家瑞</t>
  </si>
  <si>
    <t>78.82</t>
  </si>
  <si>
    <t>191002720</t>
  </si>
  <si>
    <t>75.36</t>
  </si>
  <si>
    <t>191002222</t>
  </si>
  <si>
    <t>77.61</t>
  </si>
  <si>
    <t>191002420</t>
  </si>
  <si>
    <t>涂艳烽</t>
  </si>
  <si>
    <t>74.88</t>
  </si>
  <si>
    <t>191002313</t>
  </si>
  <si>
    <t>77.32</t>
  </si>
  <si>
    <t>191002725</t>
  </si>
  <si>
    <t>76.43</t>
  </si>
  <si>
    <t>191002401</t>
  </si>
  <si>
    <t>苗蕤</t>
  </si>
  <si>
    <t>75.23</t>
  </si>
  <si>
    <t>191002617</t>
  </si>
  <si>
    <t>74.69</t>
  </si>
  <si>
    <t>191002706</t>
  </si>
  <si>
    <t>74.35</t>
  </si>
  <si>
    <t>191002523</t>
  </si>
  <si>
    <t>73.84</t>
  </si>
  <si>
    <t>191002207</t>
  </si>
  <si>
    <t>任延涛</t>
  </si>
  <si>
    <t>74.46</t>
  </si>
  <si>
    <t>191002316</t>
  </si>
  <si>
    <t>72.52</t>
  </si>
  <si>
    <t>191002216</t>
  </si>
  <si>
    <t>72.83</t>
  </si>
  <si>
    <t>191002503</t>
  </si>
  <si>
    <t>蔡昂</t>
  </si>
  <si>
    <t>72.97</t>
  </si>
  <si>
    <t>191002727</t>
  </si>
  <si>
    <t>71.5</t>
  </si>
  <si>
    <t>191002712</t>
  </si>
  <si>
    <t>68.04</t>
  </si>
  <si>
    <t>181002126</t>
  </si>
  <si>
    <t>66.69</t>
  </si>
  <si>
    <t>191002507</t>
  </si>
  <si>
    <t>65.85</t>
  </si>
  <si>
    <t>181002620</t>
  </si>
  <si>
    <t>11.37</t>
  </si>
  <si>
    <t>奖学金等级</t>
    <phoneticPr fontId="2" type="noConversion"/>
  </si>
  <si>
    <t>华梓荷</t>
    <phoneticPr fontId="2" type="noConversion"/>
  </si>
  <si>
    <t>数媒19 2020-2021学年学生综合成绩</t>
    <phoneticPr fontId="2" type="noConversion"/>
  </si>
  <si>
    <t>一等</t>
    <phoneticPr fontId="2" type="noConversion"/>
  </si>
  <si>
    <t>二等</t>
    <phoneticPr fontId="2" type="noConversion"/>
  </si>
  <si>
    <t xml:space="preserve"> 综合成绩</t>
    <phoneticPr fontId="7" type="noConversion"/>
  </si>
  <si>
    <t>信息</t>
  </si>
  <si>
    <t>93.65</t>
  </si>
  <si>
    <t>92.64</t>
  </si>
  <si>
    <t>91.57</t>
  </si>
  <si>
    <t>91.42</t>
  </si>
  <si>
    <t>89.33</t>
  </si>
  <si>
    <t>89.55</t>
  </si>
  <si>
    <t>90.33</t>
  </si>
  <si>
    <t>88.44</t>
  </si>
  <si>
    <t>89.44</t>
  </si>
  <si>
    <t>87.45</t>
  </si>
  <si>
    <t>87.94</t>
  </si>
  <si>
    <t>86.67</t>
  </si>
  <si>
    <t>88.84</t>
  </si>
  <si>
    <t>85.95</t>
  </si>
  <si>
    <t>85.56</t>
  </si>
  <si>
    <t>86.88</t>
  </si>
  <si>
    <t>86.99</t>
  </si>
  <si>
    <t>88.06</t>
  </si>
  <si>
    <t>86.16</t>
  </si>
  <si>
    <t>87.76</t>
  </si>
  <si>
    <t>84.21</t>
  </si>
  <si>
    <t>87.82</t>
  </si>
  <si>
    <t>84.89</t>
  </si>
  <si>
    <t>84.57</t>
  </si>
  <si>
    <t>84.77</t>
  </si>
  <si>
    <t>83.81</t>
  </si>
  <si>
    <t>84.47</t>
  </si>
  <si>
    <t>82.62</t>
  </si>
  <si>
    <t>82.76</t>
  </si>
  <si>
    <t>83.58</t>
  </si>
  <si>
    <t>78.71</t>
  </si>
  <si>
    <t>80.59</t>
  </si>
  <si>
    <t>83.29</t>
  </si>
  <si>
    <t>81.76</t>
  </si>
  <si>
    <t>75.64</t>
  </si>
  <si>
    <t>77.92</t>
  </si>
  <si>
    <t>77.23</t>
  </si>
  <si>
    <t>76.88</t>
  </si>
  <si>
    <t>79.95</t>
  </si>
  <si>
    <t>76.16</t>
  </si>
  <si>
    <t>75.35</t>
  </si>
  <si>
    <t>78.63</t>
  </si>
  <si>
    <t>73.87</t>
  </si>
  <si>
    <t>73.9</t>
  </si>
  <si>
    <t>74.43</t>
  </si>
  <si>
    <t>74</t>
  </si>
  <si>
    <t>73.6</t>
  </si>
  <si>
    <t>70.48</t>
  </si>
  <si>
    <t>74.94</t>
  </si>
  <si>
    <t>69.9</t>
  </si>
  <si>
    <t>69.52</t>
  </si>
  <si>
    <t>49.88</t>
  </si>
  <si>
    <t>191001114</t>
  </si>
  <si>
    <t>王怡然</t>
  </si>
  <si>
    <t>191001229</t>
  </si>
  <si>
    <t>张雯瑷</t>
  </si>
  <si>
    <t>191001226</t>
  </si>
  <si>
    <t>吕欣桐</t>
  </si>
  <si>
    <t>191001212</t>
  </si>
  <si>
    <t>管依莹</t>
  </si>
  <si>
    <t>191001231</t>
  </si>
  <si>
    <t>夏依楠</t>
  </si>
  <si>
    <t>191001217</t>
  </si>
  <si>
    <t>米永艺</t>
  </si>
  <si>
    <t>191001118</t>
  </si>
  <si>
    <t>王楚熠</t>
  </si>
  <si>
    <t>191001124</t>
  </si>
  <si>
    <t>刘雅萌</t>
  </si>
  <si>
    <t>191001218</t>
  </si>
  <si>
    <t>那文蕙</t>
  </si>
  <si>
    <t>191001219</t>
  </si>
  <si>
    <t>吴千漉</t>
  </si>
  <si>
    <t>191001214</t>
  </si>
  <si>
    <t>吕瑞霖</t>
  </si>
  <si>
    <t>191001208</t>
  </si>
  <si>
    <t>李冠宇</t>
  </si>
  <si>
    <t>191001207</t>
  </si>
  <si>
    <t>李名瀚</t>
  </si>
  <si>
    <t>191001222</t>
  </si>
  <si>
    <t>曾诗诗</t>
  </si>
  <si>
    <t>191001230</t>
  </si>
  <si>
    <t>罗雅心</t>
  </si>
  <si>
    <t>191001225</t>
  </si>
  <si>
    <t>仉一铭</t>
  </si>
  <si>
    <t>191001216</t>
  </si>
  <si>
    <t>宁淇</t>
  </si>
  <si>
    <t>191001203</t>
  </si>
  <si>
    <t>韩宇</t>
  </si>
  <si>
    <t>191001215</t>
  </si>
  <si>
    <t>姜锐</t>
  </si>
  <si>
    <t>191001113</t>
  </si>
  <si>
    <t>陈欣怡</t>
  </si>
  <si>
    <t>191001221</t>
  </si>
  <si>
    <t>胡冰越</t>
  </si>
  <si>
    <t>191001106</t>
  </si>
  <si>
    <t>王湛清</t>
  </si>
  <si>
    <t>191001120</t>
  </si>
  <si>
    <t>191001115</t>
  </si>
  <si>
    <t>于伽</t>
  </si>
  <si>
    <t>191001128</t>
  </si>
  <si>
    <t>汪芷羽</t>
  </si>
  <si>
    <t>191001109</t>
  </si>
  <si>
    <t>191001111</t>
  </si>
  <si>
    <t>周煜杨</t>
  </si>
  <si>
    <t>191001206</t>
  </si>
  <si>
    <t>杨书鹏</t>
  </si>
  <si>
    <t>191001228</t>
  </si>
  <si>
    <t>刘秋岐</t>
  </si>
  <si>
    <t>191001126</t>
  </si>
  <si>
    <t>林垚</t>
  </si>
  <si>
    <t>191001110</t>
  </si>
  <si>
    <t>陈泽栋</t>
  </si>
  <si>
    <t>191001121</t>
  </si>
  <si>
    <t>冯若玙</t>
  </si>
  <si>
    <t>191001117</t>
  </si>
  <si>
    <t>蒋雨芯</t>
  </si>
  <si>
    <t>191001105</t>
  </si>
  <si>
    <t>191001103</t>
  </si>
  <si>
    <t>191001209</t>
  </si>
  <si>
    <t>赵清波</t>
  </si>
  <si>
    <t>191001220</t>
  </si>
  <si>
    <t>金秀妍</t>
  </si>
  <si>
    <t>191001104</t>
  </si>
  <si>
    <t>191001223</t>
  </si>
  <si>
    <t>刘诗琪</t>
  </si>
  <si>
    <t>191001101</t>
  </si>
  <si>
    <t>191001108</t>
  </si>
  <si>
    <t>易光伟</t>
  </si>
  <si>
    <t>191001224</t>
  </si>
  <si>
    <t>191001204</t>
  </si>
  <si>
    <t>常卿华</t>
  </si>
  <si>
    <t>191001213</t>
  </si>
  <si>
    <t>朱彤</t>
  </si>
  <si>
    <t>191001205</t>
  </si>
  <si>
    <t>191001201</t>
  </si>
  <si>
    <t>王明康</t>
  </si>
  <si>
    <t>191001119</t>
  </si>
  <si>
    <t>191001202</t>
  </si>
  <si>
    <t>徐浚凌</t>
  </si>
  <si>
    <t>191001102</t>
  </si>
  <si>
    <t>191001125</t>
  </si>
  <si>
    <t>191001116</t>
  </si>
  <si>
    <t>191001127</t>
  </si>
  <si>
    <t>191001123</t>
  </si>
  <si>
    <t>191001227</t>
  </si>
  <si>
    <t>191001112</t>
  </si>
  <si>
    <t>191001210</t>
  </si>
  <si>
    <t>191001107</t>
  </si>
  <si>
    <t xml:space="preserve"> 量化</t>
    <phoneticPr fontId="7" type="noConversion"/>
  </si>
  <si>
    <t>刘佳鑫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</si>
  <si>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</si>
  <si>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</si>
  <si>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</si>
  <si>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>信息19 2020-2021学年学生综合成绩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</si>
</sst>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7" workbookViewId="0">
      <selection activeCell="A27" sqref="A27"/>
    </sheetView>
  </sheetViews>
  <sheetFormatPr defaultColWidth="9" defaultRowHeight="14.25" x14ac:dyDescent="0.2"/>
  <cols>
    <col min="1" max="7" width="9" style="1"/>
    <col min="8" max="8" width="14.125" style="1" customWidth="1"/>
    <col min="9" max="10" width="9" style="1"/>
    <col min="11" max="11" width="14.5" style="1" customWidth="1"/>
    <col min="12" max="16384" width="9" style="1"/>
  </cols>
  <sheetData>
    <row r="1" spans="1:11" x14ac:dyDescent="0.2">
      <c r="A1" s="25" t="s">
        <v>409</v>
      </c>
      <c r="B1" s="25"/>
      <c r="C1" s="25"/>
      <c r="D1" s="25"/>
      <c r="E1" s="25"/>
      <c r="F1" s="25"/>
      <c r="G1" s="25"/>
      <c r="H1" s="25"/>
      <c r="J1" s="12"/>
      <c r="K1" s="20" t="s">
        <v>165</v>
      </c>
    </row>
    <row r="2" spans="1:11" x14ac:dyDescent="0.2">
      <c r="A2" s="25"/>
      <c r="B2" s="25"/>
      <c r="C2" s="25"/>
      <c r="D2" s="25"/>
      <c r="E2" s="25"/>
      <c r="F2" s="25"/>
      <c r="G2" s="25"/>
      <c r="H2" s="25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94</v>
      </c>
      <c r="F3" s="2" t="s">
        <v>95</v>
      </c>
      <c r="G3" s="2" t="s">
        <v>4</v>
      </c>
      <c r="H3" s="2" t="s">
        <v>96</v>
      </c>
    </row>
    <row r="4" spans="1:11" x14ac:dyDescent="0.2">
      <c r="A4" s="3" t="s">
        <v>5</v>
      </c>
      <c r="B4" s="3" t="s">
        <v>6</v>
      </c>
      <c r="C4" s="3" t="s">
        <v>7</v>
      </c>
      <c r="D4" s="3" t="s">
        <v>8</v>
      </c>
      <c r="E4" s="3">
        <v>7</v>
      </c>
      <c r="F4" s="3">
        <f t="shared" ref="F4:F33" si="0">E4+D4</f>
        <v>98.33</v>
      </c>
      <c r="G4" s="3">
        <v>1</v>
      </c>
      <c r="H4" s="4" t="s">
        <v>161</v>
      </c>
    </row>
    <row r="5" spans="1:11" x14ac:dyDescent="0.2">
      <c r="A5" s="5" t="s">
        <v>15</v>
      </c>
      <c r="B5" s="5" t="s">
        <v>16</v>
      </c>
      <c r="C5" s="5" t="s">
        <v>7</v>
      </c>
      <c r="D5" s="5" t="s">
        <v>17</v>
      </c>
      <c r="E5" s="5">
        <v>7</v>
      </c>
      <c r="F5" s="5">
        <f t="shared" si="0"/>
        <v>97.05</v>
      </c>
      <c r="G5" s="5">
        <v>2</v>
      </c>
      <c r="H5" s="6" t="s">
        <v>162</v>
      </c>
    </row>
    <row r="6" spans="1:11" x14ac:dyDescent="0.2">
      <c r="A6" s="5" t="s">
        <v>12</v>
      </c>
      <c r="B6" s="5" t="s">
        <v>13</v>
      </c>
      <c r="C6" s="5" t="s">
        <v>7</v>
      </c>
      <c r="D6" s="5" t="s">
        <v>14</v>
      </c>
      <c r="E6" s="5">
        <v>6.02</v>
      </c>
      <c r="F6" s="5">
        <f t="shared" si="0"/>
        <v>96.429999999999993</v>
      </c>
      <c r="G6" s="5">
        <v>3</v>
      </c>
      <c r="H6" s="6" t="s">
        <v>162</v>
      </c>
    </row>
    <row r="7" spans="1:11" x14ac:dyDescent="0.2">
      <c r="A7" s="5" t="s">
        <v>21</v>
      </c>
      <c r="B7" s="5" t="s">
        <v>22</v>
      </c>
      <c r="C7" s="5" t="s">
        <v>7</v>
      </c>
      <c r="D7" s="5" t="s">
        <v>23</v>
      </c>
      <c r="E7" s="5">
        <v>6.65</v>
      </c>
      <c r="F7" s="5">
        <f t="shared" si="0"/>
        <v>93.570000000000007</v>
      </c>
      <c r="G7" s="5">
        <v>4</v>
      </c>
      <c r="H7" s="6" t="s">
        <v>162</v>
      </c>
    </row>
    <row r="8" spans="1:11" x14ac:dyDescent="0.2">
      <c r="A8" s="7" t="s">
        <v>9</v>
      </c>
      <c r="B8" s="7" t="s">
        <v>10</v>
      </c>
      <c r="C8" s="7" t="s">
        <v>7</v>
      </c>
      <c r="D8" s="7" t="s">
        <v>11</v>
      </c>
      <c r="E8" s="7">
        <v>1.61</v>
      </c>
      <c r="F8" s="7">
        <f t="shared" si="0"/>
        <v>92.41</v>
      </c>
      <c r="G8" s="7">
        <v>5</v>
      </c>
      <c r="H8" s="8" t="s">
        <v>163</v>
      </c>
    </row>
    <row r="9" spans="1:11" x14ac:dyDescent="0.2">
      <c r="A9" s="7" t="s">
        <v>18</v>
      </c>
      <c r="B9" s="7" t="s">
        <v>19</v>
      </c>
      <c r="C9" s="7" t="s">
        <v>7</v>
      </c>
      <c r="D9" s="7" t="s">
        <v>20</v>
      </c>
      <c r="E9" s="7">
        <v>2.73</v>
      </c>
      <c r="F9" s="7">
        <f t="shared" si="0"/>
        <v>92.37</v>
      </c>
      <c r="G9" s="7">
        <v>6</v>
      </c>
      <c r="H9" s="8" t="s">
        <v>163</v>
      </c>
    </row>
    <row r="10" spans="1:11" x14ac:dyDescent="0.2">
      <c r="A10" s="7" t="s">
        <v>24</v>
      </c>
      <c r="B10" s="7" t="s">
        <v>25</v>
      </c>
      <c r="C10" s="7" t="s">
        <v>7</v>
      </c>
      <c r="D10" s="7" t="s">
        <v>26</v>
      </c>
      <c r="E10" s="7">
        <v>4.13</v>
      </c>
      <c r="F10" s="7">
        <f t="shared" si="0"/>
        <v>90.759999999999991</v>
      </c>
      <c r="G10" s="7">
        <v>7</v>
      </c>
      <c r="H10" s="8" t="s">
        <v>164</v>
      </c>
    </row>
    <row r="11" spans="1:11" x14ac:dyDescent="0.2">
      <c r="A11" s="9" t="s">
        <v>27</v>
      </c>
      <c r="B11" s="9" t="s">
        <v>160</v>
      </c>
      <c r="C11" s="9" t="s">
        <v>7</v>
      </c>
      <c r="D11" s="9" t="s">
        <v>28</v>
      </c>
      <c r="E11" s="9">
        <v>2.1</v>
      </c>
      <c r="F11" s="9">
        <f t="shared" si="0"/>
        <v>88.03</v>
      </c>
      <c r="G11" s="9">
        <v>8</v>
      </c>
      <c r="H11" s="10"/>
    </row>
    <row r="12" spans="1:11" x14ac:dyDescent="0.2">
      <c r="A12" s="7" t="s">
        <v>32</v>
      </c>
      <c r="B12" s="7" t="s">
        <v>33</v>
      </c>
      <c r="C12" s="7" t="s">
        <v>7</v>
      </c>
      <c r="D12" s="7" t="s">
        <v>34</v>
      </c>
      <c r="E12" s="7">
        <v>4.83</v>
      </c>
      <c r="F12" s="7">
        <f t="shared" si="0"/>
        <v>87.179999999999993</v>
      </c>
      <c r="G12" s="7">
        <v>9</v>
      </c>
      <c r="H12" s="8" t="s">
        <v>163</v>
      </c>
    </row>
    <row r="13" spans="1:11" x14ac:dyDescent="0.2">
      <c r="A13" s="7" t="s">
        <v>40</v>
      </c>
      <c r="B13" s="7" t="s">
        <v>41</v>
      </c>
      <c r="C13" s="7" t="s">
        <v>7</v>
      </c>
      <c r="D13" s="7" t="s">
        <v>42</v>
      </c>
      <c r="E13" s="7">
        <v>4.76</v>
      </c>
      <c r="F13" s="7">
        <f t="shared" si="0"/>
        <v>85.710000000000008</v>
      </c>
      <c r="G13" s="7">
        <v>10</v>
      </c>
      <c r="H13" s="8" t="s">
        <v>164</v>
      </c>
    </row>
    <row r="14" spans="1:11" x14ac:dyDescent="0.2">
      <c r="A14" s="11" t="s">
        <v>46</v>
      </c>
      <c r="B14" s="11" t="s">
        <v>47</v>
      </c>
      <c r="C14" s="11" t="s">
        <v>7</v>
      </c>
      <c r="D14" s="11" t="s">
        <v>48</v>
      </c>
      <c r="E14" s="11">
        <v>4.2</v>
      </c>
      <c r="F14" s="11">
        <f t="shared" si="0"/>
        <v>84.570000000000007</v>
      </c>
      <c r="G14" s="11">
        <v>11</v>
      </c>
      <c r="H14" s="10"/>
    </row>
    <row r="15" spans="1:11" x14ac:dyDescent="0.2">
      <c r="A15" s="11" t="s">
        <v>29</v>
      </c>
      <c r="B15" s="11" t="s">
        <v>30</v>
      </c>
      <c r="C15" s="11" t="s">
        <v>7</v>
      </c>
      <c r="D15" s="11" t="s">
        <v>31</v>
      </c>
      <c r="E15" s="11">
        <v>1.26</v>
      </c>
      <c r="F15" s="11">
        <f t="shared" si="0"/>
        <v>84.34</v>
      </c>
      <c r="G15" s="11">
        <v>12</v>
      </c>
      <c r="H15" s="10"/>
    </row>
    <row r="16" spans="1:11" x14ac:dyDescent="0.2">
      <c r="A16" s="9" t="s">
        <v>35</v>
      </c>
      <c r="B16" s="9" t="s">
        <v>36</v>
      </c>
      <c r="C16" s="9" t="s">
        <v>7</v>
      </c>
      <c r="D16" s="9" t="s">
        <v>37</v>
      </c>
      <c r="E16" s="9">
        <v>3.08</v>
      </c>
      <c r="F16" s="9">
        <f t="shared" si="0"/>
        <v>84.22</v>
      </c>
      <c r="G16" s="9">
        <v>13</v>
      </c>
      <c r="H16" s="10"/>
    </row>
    <row r="17" spans="1:8" x14ac:dyDescent="0.2">
      <c r="A17" s="11" t="s">
        <v>38</v>
      </c>
      <c r="B17" s="11" t="s">
        <v>39</v>
      </c>
      <c r="C17" s="11" t="s">
        <v>7</v>
      </c>
      <c r="D17" s="11" t="s">
        <v>37</v>
      </c>
      <c r="E17" s="11">
        <v>2.17</v>
      </c>
      <c r="F17" s="11">
        <f t="shared" si="0"/>
        <v>83.31</v>
      </c>
      <c r="G17" s="11">
        <v>14</v>
      </c>
      <c r="H17" s="10"/>
    </row>
    <row r="18" spans="1:8" x14ac:dyDescent="0.2">
      <c r="A18" s="9" t="s">
        <v>43</v>
      </c>
      <c r="B18" s="9" t="s">
        <v>44</v>
      </c>
      <c r="C18" s="9" t="s">
        <v>7</v>
      </c>
      <c r="D18" s="9" t="s">
        <v>45</v>
      </c>
      <c r="E18" s="9">
        <v>2.31</v>
      </c>
      <c r="F18" s="9">
        <f t="shared" si="0"/>
        <v>83.11</v>
      </c>
      <c r="G18" s="9">
        <v>15</v>
      </c>
      <c r="H18" s="10"/>
    </row>
    <row r="19" spans="1:8" x14ac:dyDescent="0.2">
      <c r="A19" s="11" t="s">
        <v>49</v>
      </c>
      <c r="B19" s="11" t="s">
        <v>50</v>
      </c>
      <c r="C19" s="11" t="s">
        <v>7</v>
      </c>
      <c r="D19" s="11" t="s">
        <v>51</v>
      </c>
      <c r="E19" s="11">
        <v>2.66</v>
      </c>
      <c r="F19" s="11">
        <f t="shared" si="0"/>
        <v>82.59</v>
      </c>
      <c r="G19" s="11">
        <v>16</v>
      </c>
      <c r="H19" s="10"/>
    </row>
    <row r="20" spans="1:8" x14ac:dyDescent="0.2">
      <c r="A20" s="11" t="s">
        <v>58</v>
      </c>
      <c r="B20" s="11" t="s">
        <v>59</v>
      </c>
      <c r="C20" s="11" t="s">
        <v>7</v>
      </c>
      <c r="D20" s="11" t="s">
        <v>60</v>
      </c>
      <c r="E20" s="11">
        <v>2.4500000000000002</v>
      </c>
      <c r="F20" s="11">
        <f t="shared" si="0"/>
        <v>81.210000000000008</v>
      </c>
      <c r="G20" s="11">
        <v>17</v>
      </c>
      <c r="H20" s="10"/>
    </row>
    <row r="21" spans="1:8" x14ac:dyDescent="0.2">
      <c r="A21" s="11" t="s">
        <v>70</v>
      </c>
      <c r="B21" s="11" t="s">
        <v>71</v>
      </c>
      <c r="C21" s="11" t="s">
        <v>7</v>
      </c>
      <c r="D21" s="11" t="s">
        <v>72</v>
      </c>
      <c r="E21" s="11">
        <v>4.97</v>
      </c>
      <c r="F21" s="11">
        <f t="shared" si="0"/>
        <v>80.98</v>
      </c>
      <c r="G21" s="11">
        <v>18</v>
      </c>
      <c r="H21" s="10"/>
    </row>
    <row r="22" spans="1:8" x14ac:dyDescent="0.2">
      <c r="A22" s="11" t="s">
        <v>55</v>
      </c>
      <c r="B22" s="11" t="s">
        <v>56</v>
      </c>
      <c r="C22" s="11" t="s">
        <v>7</v>
      </c>
      <c r="D22" s="11" t="s">
        <v>57</v>
      </c>
      <c r="E22" s="11">
        <v>1.89</v>
      </c>
      <c r="F22" s="11">
        <f t="shared" si="0"/>
        <v>80.930000000000007</v>
      </c>
      <c r="G22" s="11">
        <v>19</v>
      </c>
      <c r="H22" s="10"/>
    </row>
    <row r="23" spans="1:8" x14ac:dyDescent="0.2">
      <c r="A23" s="11" t="s">
        <v>67</v>
      </c>
      <c r="B23" s="11" t="s">
        <v>68</v>
      </c>
      <c r="C23" s="11" t="s">
        <v>7</v>
      </c>
      <c r="D23" s="11" t="s">
        <v>69</v>
      </c>
      <c r="E23" s="11">
        <v>3.92</v>
      </c>
      <c r="F23" s="11">
        <f t="shared" si="0"/>
        <v>80.100000000000009</v>
      </c>
      <c r="G23" s="11">
        <v>20</v>
      </c>
      <c r="H23" s="10"/>
    </row>
    <row r="24" spans="1:8" x14ac:dyDescent="0.2">
      <c r="A24" s="11" t="s">
        <v>52</v>
      </c>
      <c r="B24" s="11" t="s">
        <v>53</v>
      </c>
      <c r="C24" s="11" t="s">
        <v>7</v>
      </c>
      <c r="D24" s="11" t="s">
        <v>54</v>
      </c>
      <c r="E24" s="11">
        <v>0.42</v>
      </c>
      <c r="F24" s="11">
        <f t="shared" si="0"/>
        <v>80.02</v>
      </c>
      <c r="G24" s="11">
        <v>21</v>
      </c>
      <c r="H24" s="10"/>
    </row>
    <row r="25" spans="1:8" x14ac:dyDescent="0.2">
      <c r="A25" s="11" t="s">
        <v>64</v>
      </c>
      <c r="B25" s="11" t="s">
        <v>65</v>
      </c>
      <c r="C25" s="11" t="s">
        <v>7</v>
      </c>
      <c r="D25" s="11" t="s">
        <v>66</v>
      </c>
      <c r="E25" s="11">
        <v>2.73</v>
      </c>
      <c r="F25" s="11">
        <f t="shared" si="0"/>
        <v>79.260000000000005</v>
      </c>
      <c r="G25" s="11">
        <v>22</v>
      </c>
      <c r="H25" s="10"/>
    </row>
    <row r="26" spans="1:8" x14ac:dyDescent="0.2">
      <c r="A26" s="11" t="s">
        <v>73</v>
      </c>
      <c r="B26" s="11" t="s">
        <v>74</v>
      </c>
      <c r="C26" s="11" t="s">
        <v>7</v>
      </c>
      <c r="D26" s="11" t="s">
        <v>75</v>
      </c>
      <c r="E26" s="11">
        <v>2.2400000000000002</v>
      </c>
      <c r="F26" s="11">
        <f t="shared" si="0"/>
        <v>78.179999999999993</v>
      </c>
      <c r="G26" s="11">
        <v>23</v>
      </c>
      <c r="H26" s="10"/>
    </row>
    <row r="27" spans="1:8" x14ac:dyDescent="0.2">
      <c r="A27" s="11" t="s">
        <v>61</v>
      </c>
      <c r="B27" s="11" t="s">
        <v>62</v>
      </c>
      <c r="C27" s="11" t="s">
        <v>7</v>
      </c>
      <c r="D27" s="11" t="s">
        <v>63</v>
      </c>
      <c r="E27" s="11">
        <v>1.19</v>
      </c>
      <c r="F27" s="11">
        <f t="shared" si="0"/>
        <v>78.039999999999992</v>
      </c>
      <c r="G27" s="11">
        <v>24</v>
      </c>
      <c r="H27" s="10"/>
    </row>
    <row r="28" spans="1:8" x14ac:dyDescent="0.2">
      <c r="A28" s="11" t="s">
        <v>79</v>
      </c>
      <c r="B28" s="11" t="s">
        <v>80</v>
      </c>
      <c r="C28" s="11" t="s">
        <v>7</v>
      </c>
      <c r="D28" s="11" t="s">
        <v>81</v>
      </c>
      <c r="E28" s="11">
        <v>1.33</v>
      </c>
      <c r="F28" s="11">
        <f t="shared" si="0"/>
        <v>77.179999999999993</v>
      </c>
      <c r="G28" s="11">
        <v>25</v>
      </c>
      <c r="H28" s="10"/>
    </row>
    <row r="29" spans="1:8" x14ac:dyDescent="0.2">
      <c r="A29" s="11" t="s">
        <v>76</v>
      </c>
      <c r="B29" s="11" t="s">
        <v>77</v>
      </c>
      <c r="C29" s="11" t="s">
        <v>7</v>
      </c>
      <c r="D29" s="11" t="s">
        <v>78</v>
      </c>
      <c r="E29" s="11">
        <v>0.77</v>
      </c>
      <c r="F29" s="11">
        <f t="shared" si="0"/>
        <v>76.66</v>
      </c>
      <c r="G29" s="11">
        <v>26</v>
      </c>
      <c r="H29" s="10"/>
    </row>
    <row r="30" spans="1:8" x14ac:dyDescent="0.2">
      <c r="A30" s="11" t="s">
        <v>82</v>
      </c>
      <c r="B30" s="11" t="s">
        <v>83</v>
      </c>
      <c r="C30" s="11" t="s">
        <v>7</v>
      </c>
      <c r="D30" s="11" t="s">
        <v>84</v>
      </c>
      <c r="E30" s="11">
        <v>1.05</v>
      </c>
      <c r="F30" s="11">
        <f t="shared" si="0"/>
        <v>76.52</v>
      </c>
      <c r="G30" s="11">
        <v>27</v>
      </c>
      <c r="H30" s="10"/>
    </row>
    <row r="31" spans="1:8" x14ac:dyDescent="0.2">
      <c r="A31" s="11" t="s">
        <v>85</v>
      </c>
      <c r="B31" s="11" t="s">
        <v>86</v>
      </c>
      <c r="C31" s="11" t="s">
        <v>7</v>
      </c>
      <c r="D31" s="11" t="s">
        <v>87</v>
      </c>
      <c r="E31" s="11">
        <v>1.1200000000000001</v>
      </c>
      <c r="F31" s="11">
        <f t="shared" si="0"/>
        <v>75.23</v>
      </c>
      <c r="G31" s="11">
        <v>28</v>
      </c>
      <c r="H31" s="10"/>
    </row>
    <row r="32" spans="1:8" x14ac:dyDescent="0.2">
      <c r="A32" s="9" t="s">
        <v>88</v>
      </c>
      <c r="B32" s="9" t="s">
        <v>89</v>
      </c>
      <c r="C32" s="9" t="s">
        <v>7</v>
      </c>
      <c r="D32" s="9" t="s">
        <v>90</v>
      </c>
      <c r="E32" s="9">
        <v>1.47</v>
      </c>
      <c r="F32" s="9">
        <f t="shared" si="0"/>
        <v>68.47</v>
      </c>
      <c r="G32" s="9">
        <v>29</v>
      </c>
      <c r="H32" s="10"/>
    </row>
    <row r="33" spans="1:8" x14ac:dyDescent="0.2">
      <c r="A33" s="9" t="s">
        <v>91</v>
      </c>
      <c r="B33" s="9" t="s">
        <v>92</v>
      </c>
      <c r="C33" s="9" t="s">
        <v>7</v>
      </c>
      <c r="D33" s="9" t="s">
        <v>93</v>
      </c>
      <c r="E33" s="9">
        <v>0</v>
      </c>
      <c r="F33" s="9">
        <f t="shared" si="0"/>
        <v>54.75</v>
      </c>
      <c r="G33" s="9">
        <v>30</v>
      </c>
      <c r="H33" s="10"/>
    </row>
  </sheetData>
  <sortState ref="A4:J33">
    <sortCondition descending="1" ref="F4:F33"/>
  </sortState>
  <mergeCells count="1">
    <mergeCell ref="A1:H2"/>
  </mergeCells>
  <phoneticPr fontId="2" type="noConversion"/>
  <conditionalFormatting sqref="B4:B33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G45" sqref="G45"/>
    </sheetView>
  </sheetViews>
  <sheetFormatPr defaultColWidth="9" defaultRowHeight="12" x14ac:dyDescent="0.2"/>
  <cols>
    <col min="1" max="7" width="9" style="13"/>
    <col min="8" max="8" width="13.75" style="13" customWidth="1"/>
    <col min="9" max="10" width="9" style="13"/>
    <col min="11" max="11" width="15.5" style="13" customWidth="1"/>
    <col min="12" max="16384" width="9" style="13"/>
  </cols>
  <sheetData>
    <row r="1" spans="1:11" ht="14.25" x14ac:dyDescent="0.2">
      <c r="A1" s="26" t="s">
        <v>410</v>
      </c>
      <c r="B1" s="27"/>
      <c r="C1" s="27"/>
      <c r="D1" s="27"/>
      <c r="E1" s="27"/>
      <c r="F1" s="27"/>
      <c r="G1" s="27"/>
      <c r="H1" s="27"/>
      <c r="J1" s="12"/>
      <c r="K1" s="20" t="s">
        <v>165</v>
      </c>
    </row>
    <row r="2" spans="1:11" x14ac:dyDescent="0.2">
      <c r="A2" s="27"/>
      <c r="B2" s="27"/>
      <c r="C2" s="27"/>
      <c r="D2" s="27"/>
      <c r="E2" s="27"/>
      <c r="F2" s="27"/>
      <c r="G2" s="27"/>
      <c r="H2" s="27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231</v>
      </c>
      <c r="F3" s="2" t="s">
        <v>232</v>
      </c>
      <c r="G3" s="2" t="s">
        <v>233</v>
      </c>
      <c r="H3" s="15" t="s">
        <v>411</v>
      </c>
    </row>
    <row r="4" spans="1:11" x14ac:dyDescent="0.2">
      <c r="A4" s="3" t="s">
        <v>234</v>
      </c>
      <c r="B4" s="3" t="s">
        <v>235</v>
      </c>
      <c r="C4" s="3" t="s">
        <v>236</v>
      </c>
      <c r="D4" s="3" t="s">
        <v>237</v>
      </c>
      <c r="E4" s="3">
        <v>7</v>
      </c>
      <c r="F4" s="3">
        <f t="shared" ref="F4:F35" si="0">D:D+E:E</f>
        <v>100.98</v>
      </c>
      <c r="G4" s="3" t="s">
        <v>238</v>
      </c>
      <c r="H4" s="16" t="s">
        <v>414</v>
      </c>
    </row>
    <row r="5" spans="1:11" x14ac:dyDescent="0.2">
      <c r="A5" s="3" t="s">
        <v>239</v>
      </c>
      <c r="B5" s="3" t="s">
        <v>240</v>
      </c>
      <c r="C5" s="3" t="s">
        <v>236</v>
      </c>
      <c r="D5" s="3" t="s">
        <v>241</v>
      </c>
      <c r="E5" s="3">
        <v>7</v>
      </c>
      <c r="F5" s="3">
        <f t="shared" si="0"/>
        <v>100.57</v>
      </c>
      <c r="G5" s="3" t="s">
        <v>242</v>
      </c>
      <c r="H5" s="16" t="s">
        <v>414</v>
      </c>
    </row>
    <row r="6" spans="1:11" x14ac:dyDescent="0.2">
      <c r="A6" s="5" t="s">
        <v>243</v>
      </c>
      <c r="B6" s="5" t="s">
        <v>244</v>
      </c>
      <c r="C6" s="5" t="s">
        <v>236</v>
      </c>
      <c r="D6" s="5" t="s">
        <v>245</v>
      </c>
      <c r="E6" s="5">
        <v>7</v>
      </c>
      <c r="F6" s="5">
        <f t="shared" si="0"/>
        <v>100.5</v>
      </c>
      <c r="G6" s="5" t="s">
        <v>246</v>
      </c>
      <c r="H6" s="17" t="s">
        <v>415</v>
      </c>
    </row>
    <row r="7" spans="1:11" x14ac:dyDescent="0.2">
      <c r="A7" s="5" t="s">
        <v>247</v>
      </c>
      <c r="B7" s="5" t="s">
        <v>248</v>
      </c>
      <c r="C7" s="5" t="s">
        <v>236</v>
      </c>
      <c r="D7" s="5" t="s">
        <v>249</v>
      </c>
      <c r="E7" s="5">
        <v>7</v>
      </c>
      <c r="F7" s="5">
        <f t="shared" si="0"/>
        <v>100.29</v>
      </c>
      <c r="G7" s="5" t="s">
        <v>250</v>
      </c>
      <c r="H7" s="17" t="s">
        <v>415</v>
      </c>
    </row>
    <row r="8" spans="1:11" x14ac:dyDescent="0.2">
      <c r="A8" s="5" t="s">
        <v>251</v>
      </c>
      <c r="B8" s="5" t="s">
        <v>412</v>
      </c>
      <c r="C8" s="5" t="s">
        <v>236</v>
      </c>
      <c r="D8" s="5" t="s">
        <v>252</v>
      </c>
      <c r="E8" s="5">
        <v>7</v>
      </c>
      <c r="F8" s="5">
        <f t="shared" si="0"/>
        <v>99.66</v>
      </c>
      <c r="G8" s="5" t="s">
        <v>253</v>
      </c>
      <c r="H8" s="17" t="s">
        <v>415</v>
      </c>
    </row>
    <row r="9" spans="1:11" x14ac:dyDescent="0.2">
      <c r="A9" s="5">
        <v>191002206</v>
      </c>
      <c r="B9" s="5" t="s">
        <v>254</v>
      </c>
      <c r="C9" s="5" t="s">
        <v>236</v>
      </c>
      <c r="D9" s="5" t="s">
        <v>255</v>
      </c>
      <c r="E9" s="5">
        <v>7</v>
      </c>
      <c r="F9" s="5">
        <f t="shared" si="0"/>
        <v>99.06</v>
      </c>
      <c r="G9" s="5" t="s">
        <v>256</v>
      </c>
      <c r="H9" s="17" t="s">
        <v>415</v>
      </c>
    </row>
    <row r="10" spans="1:11" x14ac:dyDescent="0.2">
      <c r="A10" s="5">
        <v>191002719</v>
      </c>
      <c r="B10" s="5" t="s">
        <v>257</v>
      </c>
      <c r="C10" s="5" t="s">
        <v>236</v>
      </c>
      <c r="D10" s="5" t="s">
        <v>258</v>
      </c>
      <c r="E10" s="5">
        <v>7</v>
      </c>
      <c r="F10" s="5">
        <f t="shared" si="0"/>
        <v>98.58</v>
      </c>
      <c r="G10" s="5" t="s">
        <v>259</v>
      </c>
      <c r="H10" s="17" t="s">
        <v>415</v>
      </c>
    </row>
    <row r="11" spans="1:11" x14ac:dyDescent="0.2">
      <c r="A11" s="5">
        <v>191002718</v>
      </c>
      <c r="B11" s="5" t="s">
        <v>260</v>
      </c>
      <c r="C11" s="5" t="s">
        <v>236</v>
      </c>
      <c r="D11" s="5" t="s">
        <v>261</v>
      </c>
      <c r="E11" s="5">
        <v>7</v>
      </c>
      <c r="F11" s="5">
        <f t="shared" si="0"/>
        <v>98.46</v>
      </c>
      <c r="G11" s="5" t="s">
        <v>262</v>
      </c>
      <c r="H11" s="17" t="s">
        <v>415</v>
      </c>
    </row>
    <row r="12" spans="1:11" x14ac:dyDescent="0.2">
      <c r="A12" s="7">
        <v>191002124</v>
      </c>
      <c r="B12" s="7" t="s">
        <v>263</v>
      </c>
      <c r="C12" s="7" t="s">
        <v>236</v>
      </c>
      <c r="D12" s="7" t="s">
        <v>264</v>
      </c>
      <c r="E12" s="7">
        <v>7</v>
      </c>
      <c r="F12" s="7">
        <f t="shared" si="0"/>
        <v>98.44</v>
      </c>
      <c r="G12" s="7" t="s">
        <v>265</v>
      </c>
      <c r="H12" s="18" t="s">
        <v>228</v>
      </c>
    </row>
    <row r="13" spans="1:11" x14ac:dyDescent="0.2">
      <c r="A13" s="7">
        <v>191002113</v>
      </c>
      <c r="B13" s="7" t="s">
        <v>266</v>
      </c>
      <c r="C13" s="7" t="s">
        <v>236</v>
      </c>
      <c r="D13" s="7" t="s">
        <v>267</v>
      </c>
      <c r="E13" s="7">
        <v>5.53</v>
      </c>
      <c r="F13" s="7">
        <f t="shared" si="0"/>
        <v>98.18</v>
      </c>
      <c r="G13" s="7" t="s">
        <v>268</v>
      </c>
      <c r="H13" s="18" t="s">
        <v>228</v>
      </c>
    </row>
    <row r="14" spans="1:11" x14ac:dyDescent="0.2">
      <c r="A14" s="7">
        <v>191002310</v>
      </c>
      <c r="B14" s="7" t="s">
        <v>269</v>
      </c>
      <c r="C14" s="7" t="s">
        <v>236</v>
      </c>
      <c r="D14" s="7" t="s">
        <v>270</v>
      </c>
      <c r="E14" s="7">
        <v>5.95</v>
      </c>
      <c r="F14" s="7">
        <f t="shared" si="0"/>
        <v>97.64</v>
      </c>
      <c r="G14" s="7" t="s">
        <v>271</v>
      </c>
      <c r="H14" s="18" t="s">
        <v>228</v>
      </c>
    </row>
    <row r="15" spans="1:11" x14ac:dyDescent="0.2">
      <c r="A15" s="7">
        <v>191002121</v>
      </c>
      <c r="B15" s="7" t="s">
        <v>272</v>
      </c>
      <c r="C15" s="7" t="s">
        <v>236</v>
      </c>
      <c r="D15" s="7" t="s">
        <v>273</v>
      </c>
      <c r="E15" s="7">
        <v>7</v>
      </c>
      <c r="F15" s="7">
        <f t="shared" si="0"/>
        <v>97.23</v>
      </c>
      <c r="G15" s="7" t="s">
        <v>274</v>
      </c>
      <c r="H15" s="18" t="s">
        <v>228</v>
      </c>
    </row>
    <row r="16" spans="1:11" x14ac:dyDescent="0.2">
      <c r="A16" s="7">
        <v>191002220</v>
      </c>
      <c r="B16" s="7" t="s">
        <v>275</v>
      </c>
      <c r="C16" s="7" t="s">
        <v>236</v>
      </c>
      <c r="D16" s="7" t="s">
        <v>276</v>
      </c>
      <c r="E16" s="7">
        <v>7</v>
      </c>
      <c r="F16" s="7">
        <f t="shared" si="0"/>
        <v>96.97</v>
      </c>
      <c r="G16" s="7" t="s">
        <v>277</v>
      </c>
      <c r="H16" s="18" t="s">
        <v>228</v>
      </c>
    </row>
    <row r="17" spans="1:8" x14ac:dyDescent="0.2">
      <c r="A17" s="7">
        <v>191002111</v>
      </c>
      <c r="B17" s="7" t="s">
        <v>278</v>
      </c>
      <c r="C17" s="7" t="s">
        <v>236</v>
      </c>
      <c r="D17" s="7" t="s">
        <v>279</v>
      </c>
      <c r="E17" s="7">
        <v>7</v>
      </c>
      <c r="F17" s="7">
        <f t="shared" si="0"/>
        <v>96.65</v>
      </c>
      <c r="G17" s="7" t="s">
        <v>280</v>
      </c>
      <c r="H17" s="18" t="s">
        <v>228</v>
      </c>
    </row>
    <row r="18" spans="1:8" x14ac:dyDescent="0.2">
      <c r="A18" s="7">
        <v>191002621</v>
      </c>
      <c r="B18" s="7" t="s">
        <v>281</v>
      </c>
      <c r="C18" s="7" t="s">
        <v>236</v>
      </c>
      <c r="D18" s="7" t="s">
        <v>282</v>
      </c>
      <c r="E18" s="7">
        <v>4.62</v>
      </c>
      <c r="F18" s="7">
        <f t="shared" si="0"/>
        <v>96.63000000000001</v>
      </c>
      <c r="G18" s="7" t="s">
        <v>283</v>
      </c>
      <c r="H18" s="18" t="s">
        <v>228</v>
      </c>
    </row>
    <row r="19" spans="1:8" x14ac:dyDescent="0.2">
      <c r="A19" s="7">
        <v>191002106</v>
      </c>
      <c r="B19" s="7" t="s">
        <v>284</v>
      </c>
      <c r="C19" s="7" t="s">
        <v>236</v>
      </c>
      <c r="D19" s="7" t="s">
        <v>285</v>
      </c>
      <c r="E19" s="7">
        <v>6.86</v>
      </c>
      <c r="F19" s="7">
        <f t="shared" si="0"/>
        <v>95.78</v>
      </c>
      <c r="G19" s="7" t="s">
        <v>286</v>
      </c>
      <c r="H19" s="18" t="s">
        <v>228</v>
      </c>
    </row>
    <row r="20" spans="1:8" x14ac:dyDescent="0.2">
      <c r="A20" s="7">
        <v>191002127</v>
      </c>
      <c r="B20" s="7" t="s">
        <v>287</v>
      </c>
      <c r="C20" s="7" t="s">
        <v>236</v>
      </c>
      <c r="D20" s="7" t="s">
        <v>288</v>
      </c>
      <c r="E20" s="7">
        <v>6.79</v>
      </c>
      <c r="F20" s="7">
        <f t="shared" si="0"/>
        <v>95.300000000000011</v>
      </c>
      <c r="G20" s="7" t="s">
        <v>289</v>
      </c>
      <c r="H20" s="18" t="s">
        <v>228</v>
      </c>
    </row>
    <row r="21" spans="1:8" x14ac:dyDescent="0.2">
      <c r="A21" s="11">
        <v>191002117</v>
      </c>
      <c r="B21" s="11" t="s">
        <v>290</v>
      </c>
      <c r="C21" s="11" t="s">
        <v>236</v>
      </c>
      <c r="D21" s="11" t="s">
        <v>291</v>
      </c>
      <c r="E21" s="11">
        <v>3.15</v>
      </c>
      <c r="F21" s="11">
        <f t="shared" si="0"/>
        <v>94.92</v>
      </c>
      <c r="G21" s="11" t="s">
        <v>292</v>
      </c>
      <c r="H21" s="19"/>
    </row>
    <row r="22" spans="1:8" x14ac:dyDescent="0.2">
      <c r="A22" s="11">
        <v>191002112</v>
      </c>
      <c r="B22" s="11" t="s">
        <v>293</v>
      </c>
      <c r="C22" s="11" t="s">
        <v>236</v>
      </c>
      <c r="D22" s="11" t="s">
        <v>294</v>
      </c>
      <c r="E22" s="11">
        <v>6.16</v>
      </c>
      <c r="F22" s="11">
        <f t="shared" si="0"/>
        <v>94.64</v>
      </c>
      <c r="G22" s="11" t="s">
        <v>295</v>
      </c>
      <c r="H22" s="19"/>
    </row>
    <row r="23" spans="1:8" x14ac:dyDescent="0.2">
      <c r="A23" s="11">
        <v>181303105</v>
      </c>
      <c r="B23" s="11" t="s">
        <v>296</v>
      </c>
      <c r="C23" s="11" t="s">
        <v>236</v>
      </c>
      <c r="D23" s="11" t="s">
        <v>297</v>
      </c>
      <c r="E23" s="11">
        <v>2.38</v>
      </c>
      <c r="F23" s="11">
        <f t="shared" si="0"/>
        <v>92.94</v>
      </c>
      <c r="G23" s="11" t="s">
        <v>298</v>
      </c>
      <c r="H23" s="19"/>
    </row>
    <row r="24" spans="1:8" x14ac:dyDescent="0.2">
      <c r="A24" s="11">
        <v>191002223</v>
      </c>
      <c r="B24" s="11" t="s">
        <v>299</v>
      </c>
      <c r="C24" s="11" t="s">
        <v>236</v>
      </c>
      <c r="D24" s="11" t="s">
        <v>300</v>
      </c>
      <c r="E24" s="11">
        <v>2.38</v>
      </c>
      <c r="F24" s="11">
        <f t="shared" si="0"/>
        <v>92.42</v>
      </c>
      <c r="G24" s="11" t="s">
        <v>301</v>
      </c>
      <c r="H24" s="19"/>
    </row>
    <row r="25" spans="1:8" x14ac:dyDescent="0.2">
      <c r="A25" s="11">
        <v>191002221</v>
      </c>
      <c r="B25" s="11" t="s">
        <v>302</v>
      </c>
      <c r="C25" s="11" t="s">
        <v>236</v>
      </c>
      <c r="D25" s="11" t="s">
        <v>303</v>
      </c>
      <c r="E25" s="11">
        <v>2.52</v>
      </c>
      <c r="F25" s="11">
        <f t="shared" si="0"/>
        <v>92.38</v>
      </c>
      <c r="G25" s="11" t="s">
        <v>304</v>
      </c>
      <c r="H25" s="19"/>
    </row>
    <row r="26" spans="1:8" x14ac:dyDescent="0.2">
      <c r="A26" s="11">
        <v>191002607</v>
      </c>
      <c r="B26" s="11" t="s">
        <v>305</v>
      </c>
      <c r="C26" s="11" t="s">
        <v>236</v>
      </c>
      <c r="D26" s="11" t="s">
        <v>306</v>
      </c>
      <c r="E26" s="11">
        <v>4.2</v>
      </c>
      <c r="F26" s="11">
        <f t="shared" si="0"/>
        <v>92.240000000000009</v>
      </c>
      <c r="G26" s="11" t="s">
        <v>307</v>
      </c>
      <c r="H26" s="19"/>
    </row>
    <row r="27" spans="1:8" x14ac:dyDescent="0.2">
      <c r="A27" s="11">
        <v>191002518</v>
      </c>
      <c r="B27" s="11" t="s">
        <v>308</v>
      </c>
      <c r="C27" s="11" t="s">
        <v>236</v>
      </c>
      <c r="D27" s="11" t="s">
        <v>309</v>
      </c>
      <c r="E27" s="11">
        <v>5.74</v>
      </c>
      <c r="F27" s="11">
        <f t="shared" si="0"/>
        <v>92.14</v>
      </c>
      <c r="G27" s="11" t="s">
        <v>310</v>
      </c>
      <c r="H27" s="19"/>
    </row>
    <row r="28" spans="1:8" x14ac:dyDescent="0.2">
      <c r="A28" s="11">
        <v>191002306</v>
      </c>
      <c r="B28" s="11" t="s">
        <v>311</v>
      </c>
      <c r="C28" s="11" t="s">
        <v>236</v>
      </c>
      <c r="D28" s="11" t="s">
        <v>312</v>
      </c>
      <c r="E28" s="11">
        <v>2.4500000000000002</v>
      </c>
      <c r="F28" s="11">
        <f t="shared" si="0"/>
        <v>91.77</v>
      </c>
      <c r="G28" s="11" t="s">
        <v>313</v>
      </c>
      <c r="H28" s="19"/>
    </row>
    <row r="29" spans="1:8" x14ac:dyDescent="0.2">
      <c r="A29" s="11">
        <v>191002421</v>
      </c>
      <c r="B29" s="11" t="s">
        <v>314</v>
      </c>
      <c r="C29" s="11" t="s">
        <v>236</v>
      </c>
      <c r="D29" s="11" t="s">
        <v>315</v>
      </c>
      <c r="E29" s="11">
        <v>2.4500000000000002</v>
      </c>
      <c r="F29" s="11">
        <f t="shared" si="0"/>
        <v>91.490000000000009</v>
      </c>
      <c r="G29" s="11" t="s">
        <v>316</v>
      </c>
      <c r="H29" s="19"/>
    </row>
    <row r="30" spans="1:8" x14ac:dyDescent="0.2">
      <c r="A30" s="11">
        <v>191002224</v>
      </c>
      <c r="B30" s="11" t="s">
        <v>317</v>
      </c>
      <c r="C30" s="11" t="s">
        <v>236</v>
      </c>
      <c r="D30" s="11" t="s">
        <v>318</v>
      </c>
      <c r="E30" s="11">
        <v>4.97</v>
      </c>
      <c r="F30" s="11">
        <f t="shared" si="0"/>
        <v>91.4</v>
      </c>
      <c r="G30" s="11" t="s">
        <v>319</v>
      </c>
      <c r="H30" s="19"/>
    </row>
    <row r="31" spans="1:8" x14ac:dyDescent="0.2">
      <c r="A31" s="11">
        <v>191002418</v>
      </c>
      <c r="B31" s="11" t="s">
        <v>320</v>
      </c>
      <c r="C31" s="11" t="s">
        <v>236</v>
      </c>
      <c r="D31" s="11" t="s">
        <v>321</v>
      </c>
      <c r="E31" s="11">
        <v>2.87</v>
      </c>
      <c r="F31" s="11">
        <f t="shared" si="0"/>
        <v>91.37</v>
      </c>
      <c r="G31" s="11" t="s">
        <v>322</v>
      </c>
      <c r="H31" s="19"/>
    </row>
    <row r="32" spans="1:8" x14ac:dyDescent="0.2">
      <c r="A32" s="11">
        <v>191002424</v>
      </c>
      <c r="B32" s="11" t="s">
        <v>323</v>
      </c>
      <c r="C32" s="11" t="s">
        <v>236</v>
      </c>
      <c r="D32" s="11" t="s">
        <v>324</v>
      </c>
      <c r="E32" s="11">
        <v>3.15</v>
      </c>
      <c r="F32" s="11">
        <f t="shared" si="0"/>
        <v>91.36</v>
      </c>
      <c r="G32" s="11" t="s">
        <v>325</v>
      </c>
      <c r="H32" s="19"/>
    </row>
    <row r="33" spans="1:8" x14ac:dyDescent="0.2">
      <c r="A33" s="11">
        <v>191002710</v>
      </c>
      <c r="B33" s="11" t="s">
        <v>326</v>
      </c>
      <c r="C33" s="11" t="s">
        <v>236</v>
      </c>
      <c r="D33" s="11" t="s">
        <v>327</v>
      </c>
      <c r="E33" s="11">
        <v>7</v>
      </c>
      <c r="F33" s="11">
        <f t="shared" si="0"/>
        <v>91.29</v>
      </c>
      <c r="G33" s="11" t="s">
        <v>328</v>
      </c>
      <c r="H33" s="19"/>
    </row>
    <row r="34" spans="1:8" x14ac:dyDescent="0.2">
      <c r="A34" s="11">
        <v>191002125</v>
      </c>
      <c r="B34" s="11" t="s">
        <v>329</v>
      </c>
      <c r="C34" s="11" t="s">
        <v>236</v>
      </c>
      <c r="D34" s="11" t="s">
        <v>330</v>
      </c>
      <c r="E34" s="11">
        <v>7</v>
      </c>
      <c r="F34" s="11">
        <f t="shared" si="0"/>
        <v>90.92</v>
      </c>
      <c r="G34" s="11" t="s">
        <v>331</v>
      </c>
      <c r="H34" s="19"/>
    </row>
    <row r="35" spans="1:8" x14ac:dyDescent="0.2">
      <c r="A35" s="11">
        <v>191002713</v>
      </c>
      <c r="B35" s="11" t="s">
        <v>332</v>
      </c>
      <c r="C35" s="11" t="s">
        <v>236</v>
      </c>
      <c r="D35" s="11" t="s">
        <v>333</v>
      </c>
      <c r="E35" s="11">
        <v>3.43</v>
      </c>
      <c r="F35" s="11">
        <f t="shared" si="0"/>
        <v>90.77000000000001</v>
      </c>
      <c r="G35" s="11" t="s">
        <v>334</v>
      </c>
      <c r="H35" s="19"/>
    </row>
    <row r="36" spans="1:8" x14ac:dyDescent="0.2">
      <c r="A36" s="11">
        <v>191002214</v>
      </c>
      <c r="B36" s="11" t="s">
        <v>335</v>
      </c>
      <c r="C36" s="11" t="s">
        <v>236</v>
      </c>
      <c r="D36" s="11" t="s">
        <v>336</v>
      </c>
      <c r="E36" s="11">
        <v>5.18</v>
      </c>
      <c r="F36" s="11">
        <f t="shared" ref="F36:F67" si="1">D:D+E:E</f>
        <v>90.44</v>
      </c>
      <c r="G36" s="11" t="s">
        <v>337</v>
      </c>
      <c r="H36" s="19"/>
    </row>
    <row r="37" spans="1:8" x14ac:dyDescent="0.2">
      <c r="A37" s="11">
        <v>191002217</v>
      </c>
      <c r="B37" s="11" t="s">
        <v>338</v>
      </c>
      <c r="C37" s="11" t="s">
        <v>236</v>
      </c>
      <c r="D37" s="11" t="s">
        <v>339</v>
      </c>
      <c r="E37" s="11">
        <v>5.53</v>
      </c>
      <c r="F37" s="11">
        <f t="shared" si="1"/>
        <v>90.28</v>
      </c>
      <c r="G37" s="11" t="s">
        <v>340</v>
      </c>
      <c r="H37" s="19"/>
    </row>
    <row r="38" spans="1:8" x14ac:dyDescent="0.2">
      <c r="A38" s="11">
        <v>191002728</v>
      </c>
      <c r="B38" s="11" t="s">
        <v>341</v>
      </c>
      <c r="C38" s="11" t="s">
        <v>236</v>
      </c>
      <c r="D38" s="11" t="s">
        <v>342</v>
      </c>
      <c r="E38" s="11">
        <v>2.87</v>
      </c>
      <c r="F38" s="11">
        <f t="shared" si="1"/>
        <v>90.100000000000009</v>
      </c>
      <c r="G38" s="11" t="s">
        <v>343</v>
      </c>
      <c r="H38" s="19"/>
    </row>
    <row r="39" spans="1:8" x14ac:dyDescent="0.2">
      <c r="A39" s="11">
        <v>180303106</v>
      </c>
      <c r="B39" s="11" t="s">
        <v>344</v>
      </c>
      <c r="C39" s="11" t="s">
        <v>236</v>
      </c>
      <c r="D39" s="11" t="s">
        <v>345</v>
      </c>
      <c r="E39" s="11">
        <v>1.75</v>
      </c>
      <c r="F39" s="11">
        <f t="shared" si="1"/>
        <v>89.24</v>
      </c>
      <c r="G39" s="11" t="s">
        <v>346</v>
      </c>
      <c r="H39" s="19"/>
    </row>
    <row r="40" spans="1:8" x14ac:dyDescent="0.2">
      <c r="A40" s="11">
        <v>191002717</v>
      </c>
      <c r="B40" s="11" t="s">
        <v>347</v>
      </c>
      <c r="C40" s="11" t="s">
        <v>236</v>
      </c>
      <c r="D40" s="11" t="s">
        <v>348</v>
      </c>
      <c r="E40" s="11">
        <v>6.86</v>
      </c>
      <c r="F40" s="11">
        <f t="shared" si="1"/>
        <v>88.29</v>
      </c>
      <c r="G40" s="11" t="s">
        <v>349</v>
      </c>
      <c r="H40" s="19"/>
    </row>
    <row r="41" spans="1:8" x14ac:dyDescent="0.2">
      <c r="A41" s="11">
        <v>191002423</v>
      </c>
      <c r="B41" s="11" t="s">
        <v>350</v>
      </c>
      <c r="C41" s="11" t="s">
        <v>236</v>
      </c>
      <c r="D41" s="11" t="s">
        <v>351</v>
      </c>
      <c r="E41" s="11">
        <v>0.56000000000000005</v>
      </c>
      <c r="F41" s="11">
        <f t="shared" si="1"/>
        <v>88.070000000000007</v>
      </c>
      <c r="G41" s="11" t="s">
        <v>352</v>
      </c>
      <c r="H41" s="19"/>
    </row>
    <row r="42" spans="1:8" x14ac:dyDescent="0.2">
      <c r="A42" s="9">
        <v>191002309</v>
      </c>
      <c r="B42" s="9" t="s">
        <v>146</v>
      </c>
      <c r="C42" s="9" t="s">
        <v>236</v>
      </c>
      <c r="D42" s="9" t="s">
        <v>353</v>
      </c>
      <c r="E42" s="9">
        <v>3.99</v>
      </c>
      <c r="F42" s="9">
        <f t="shared" si="1"/>
        <v>87.809999999999988</v>
      </c>
      <c r="G42" s="9" t="s">
        <v>354</v>
      </c>
      <c r="H42" s="19"/>
    </row>
    <row r="43" spans="1:8" x14ac:dyDescent="0.2">
      <c r="A43" s="11">
        <v>191002228</v>
      </c>
      <c r="B43" s="11" t="s">
        <v>355</v>
      </c>
      <c r="C43" s="11" t="s">
        <v>236</v>
      </c>
      <c r="D43" s="11" t="s">
        <v>356</v>
      </c>
      <c r="E43" s="11">
        <v>2.0299999999999998</v>
      </c>
      <c r="F43" s="11">
        <f t="shared" si="1"/>
        <v>87.76</v>
      </c>
      <c r="G43" s="11" t="s">
        <v>357</v>
      </c>
      <c r="H43" s="19"/>
    </row>
    <row r="44" spans="1:8" x14ac:dyDescent="0.2">
      <c r="A44" s="11">
        <v>191002114</v>
      </c>
      <c r="B44" s="11" t="s">
        <v>358</v>
      </c>
      <c r="C44" s="11" t="s">
        <v>236</v>
      </c>
      <c r="D44" s="11" t="s">
        <v>359</v>
      </c>
      <c r="E44" s="11">
        <v>1.19</v>
      </c>
      <c r="F44" s="11">
        <f t="shared" si="1"/>
        <v>87.69</v>
      </c>
      <c r="G44" s="11" t="s">
        <v>360</v>
      </c>
      <c r="H44" s="19"/>
    </row>
    <row r="45" spans="1:8" x14ac:dyDescent="0.2">
      <c r="A45" s="11">
        <v>191002326</v>
      </c>
      <c r="B45" s="11" t="s">
        <v>385</v>
      </c>
      <c r="C45" s="11" t="s">
        <v>236</v>
      </c>
      <c r="D45" s="11" t="s">
        <v>386</v>
      </c>
      <c r="E45" s="11">
        <v>5.67</v>
      </c>
      <c r="F45" s="11">
        <f t="shared" si="1"/>
        <v>87.63</v>
      </c>
      <c r="G45" s="11">
        <v>42</v>
      </c>
      <c r="H45" s="19"/>
    </row>
    <row r="46" spans="1:8" x14ac:dyDescent="0.2">
      <c r="A46" s="9">
        <v>191002510</v>
      </c>
      <c r="B46" s="9" t="s">
        <v>159</v>
      </c>
      <c r="C46" s="9" t="s">
        <v>236</v>
      </c>
      <c r="D46" s="9" t="s">
        <v>361</v>
      </c>
      <c r="E46" s="9">
        <v>4.2</v>
      </c>
      <c r="F46" s="9">
        <f t="shared" si="1"/>
        <v>86.39</v>
      </c>
      <c r="G46" s="9">
        <v>43</v>
      </c>
      <c r="H46" s="19"/>
    </row>
    <row r="47" spans="1:8" x14ac:dyDescent="0.2">
      <c r="A47" s="11">
        <v>191002505</v>
      </c>
      <c r="B47" s="11" t="s">
        <v>363</v>
      </c>
      <c r="C47" s="11" t="s">
        <v>236</v>
      </c>
      <c r="D47" s="11" t="s">
        <v>364</v>
      </c>
      <c r="E47" s="11">
        <v>2.59</v>
      </c>
      <c r="F47" s="11">
        <f t="shared" si="1"/>
        <v>86.38000000000001</v>
      </c>
      <c r="G47" s="11">
        <v>44</v>
      </c>
      <c r="H47" s="19"/>
    </row>
    <row r="48" spans="1:8" x14ac:dyDescent="0.2">
      <c r="A48" s="11">
        <v>191002323</v>
      </c>
      <c r="B48" s="11" t="s">
        <v>366</v>
      </c>
      <c r="C48" s="11" t="s">
        <v>236</v>
      </c>
      <c r="D48" s="11" t="s">
        <v>367</v>
      </c>
      <c r="E48" s="11">
        <v>0.77</v>
      </c>
      <c r="F48" s="11">
        <f t="shared" si="1"/>
        <v>85.61999999999999</v>
      </c>
      <c r="G48" s="11">
        <v>45</v>
      </c>
      <c r="H48" s="19"/>
    </row>
    <row r="49" spans="1:8" x14ac:dyDescent="0.2">
      <c r="A49" s="9">
        <v>191002116</v>
      </c>
      <c r="B49" s="9" t="s">
        <v>413</v>
      </c>
      <c r="C49" s="9" t="s">
        <v>236</v>
      </c>
      <c r="D49" s="9" t="s">
        <v>369</v>
      </c>
      <c r="E49" s="9">
        <v>2.87</v>
      </c>
      <c r="F49" s="9">
        <f t="shared" si="1"/>
        <v>85.42</v>
      </c>
      <c r="G49" s="9">
        <v>46</v>
      </c>
      <c r="H49" s="19"/>
    </row>
    <row r="50" spans="1:8" x14ac:dyDescent="0.2">
      <c r="A50" s="11">
        <v>191002103</v>
      </c>
      <c r="B50" s="11" t="s">
        <v>371</v>
      </c>
      <c r="C50" s="11" t="s">
        <v>236</v>
      </c>
      <c r="D50" s="11" t="s">
        <v>372</v>
      </c>
      <c r="E50" s="11">
        <v>6.3</v>
      </c>
      <c r="F50" s="11">
        <f t="shared" si="1"/>
        <v>84.98</v>
      </c>
      <c r="G50" s="11">
        <v>47</v>
      </c>
      <c r="H50" s="19"/>
    </row>
    <row r="51" spans="1:8" x14ac:dyDescent="0.2">
      <c r="A51" s="11">
        <v>191002714</v>
      </c>
      <c r="B51" s="11" t="s">
        <v>374</v>
      </c>
      <c r="C51" s="11" t="s">
        <v>236</v>
      </c>
      <c r="D51" s="11" t="s">
        <v>375</v>
      </c>
      <c r="E51" s="11">
        <v>1.96</v>
      </c>
      <c r="F51" s="11">
        <f t="shared" si="1"/>
        <v>84.779999999999987</v>
      </c>
      <c r="G51" s="11">
        <v>48</v>
      </c>
      <c r="H51" s="19"/>
    </row>
    <row r="52" spans="1:8" x14ac:dyDescent="0.2">
      <c r="A52" s="9">
        <v>191002210</v>
      </c>
      <c r="B52" s="9" t="s">
        <v>158</v>
      </c>
      <c r="C52" s="9" t="s">
        <v>236</v>
      </c>
      <c r="D52" s="9" t="s">
        <v>377</v>
      </c>
      <c r="E52" s="9">
        <v>4.76</v>
      </c>
      <c r="F52" s="9">
        <f t="shared" si="1"/>
        <v>84.77000000000001</v>
      </c>
      <c r="G52" s="9">
        <v>49</v>
      </c>
      <c r="H52" s="19"/>
    </row>
    <row r="53" spans="1:8" x14ac:dyDescent="0.2">
      <c r="A53" s="11">
        <v>191002711</v>
      </c>
      <c r="B53" s="11" t="s">
        <v>379</v>
      </c>
      <c r="C53" s="11" t="s">
        <v>236</v>
      </c>
      <c r="D53" s="11" t="s">
        <v>380</v>
      </c>
      <c r="E53" s="11">
        <v>3.99</v>
      </c>
      <c r="F53" s="11">
        <f t="shared" si="1"/>
        <v>84.33</v>
      </c>
      <c r="G53" s="11">
        <v>50</v>
      </c>
      <c r="H53" s="19"/>
    </row>
    <row r="54" spans="1:8" x14ac:dyDescent="0.2">
      <c r="A54" s="11">
        <v>191002307</v>
      </c>
      <c r="B54" s="11" t="s">
        <v>382</v>
      </c>
      <c r="C54" s="11" t="s">
        <v>236</v>
      </c>
      <c r="D54" s="11" t="s">
        <v>383</v>
      </c>
      <c r="E54" s="11">
        <v>3.64</v>
      </c>
      <c r="F54" s="11">
        <f t="shared" si="1"/>
        <v>84.21</v>
      </c>
      <c r="G54" s="11">
        <v>51</v>
      </c>
      <c r="H54" s="19"/>
    </row>
    <row r="55" spans="1:8" x14ac:dyDescent="0.2">
      <c r="A55" s="11">
        <v>191002328</v>
      </c>
      <c r="B55" s="11" t="s">
        <v>388</v>
      </c>
      <c r="C55" s="11" t="s">
        <v>236</v>
      </c>
      <c r="D55" s="11" t="s">
        <v>389</v>
      </c>
      <c r="E55" s="11">
        <v>3.71</v>
      </c>
      <c r="F55" s="11">
        <f t="shared" si="1"/>
        <v>84.11</v>
      </c>
      <c r="G55" s="11" t="s">
        <v>390</v>
      </c>
      <c r="H55" s="19"/>
    </row>
    <row r="56" spans="1:8" x14ac:dyDescent="0.2">
      <c r="A56" s="11">
        <v>191002213</v>
      </c>
      <c r="B56" s="11" t="s">
        <v>391</v>
      </c>
      <c r="C56" s="11" t="s">
        <v>236</v>
      </c>
      <c r="D56" s="11" t="s">
        <v>392</v>
      </c>
      <c r="E56" s="11">
        <v>0.91</v>
      </c>
      <c r="F56" s="11">
        <f t="shared" si="1"/>
        <v>83.49</v>
      </c>
      <c r="G56" s="11" t="s">
        <v>393</v>
      </c>
      <c r="H56" s="19"/>
    </row>
    <row r="57" spans="1:8" x14ac:dyDescent="0.2">
      <c r="A57" s="11">
        <v>191002403</v>
      </c>
      <c r="B57" s="11" t="s">
        <v>394</v>
      </c>
      <c r="C57" s="11" t="s">
        <v>236</v>
      </c>
      <c r="D57" s="11" t="s">
        <v>395</v>
      </c>
      <c r="E57" s="11">
        <v>1.05</v>
      </c>
      <c r="F57" s="11">
        <f t="shared" si="1"/>
        <v>83.36999999999999</v>
      </c>
      <c r="G57" s="11" t="s">
        <v>396</v>
      </c>
      <c r="H57" s="19"/>
    </row>
    <row r="58" spans="1:8" x14ac:dyDescent="0.2">
      <c r="A58" s="9">
        <v>191002702</v>
      </c>
      <c r="B58" s="9" t="s">
        <v>142</v>
      </c>
      <c r="C58" s="9" t="s">
        <v>236</v>
      </c>
      <c r="D58" s="9" t="s">
        <v>397</v>
      </c>
      <c r="E58" s="9">
        <v>2.17</v>
      </c>
      <c r="F58" s="9">
        <f t="shared" si="1"/>
        <v>83.34</v>
      </c>
      <c r="G58" s="9" t="s">
        <v>398</v>
      </c>
      <c r="H58" s="19"/>
    </row>
    <row r="59" spans="1:8" x14ac:dyDescent="0.2">
      <c r="A59" s="11">
        <v>191002701</v>
      </c>
      <c r="B59" s="11" t="s">
        <v>399</v>
      </c>
      <c r="C59" s="11" t="s">
        <v>236</v>
      </c>
      <c r="D59" s="11" t="s">
        <v>400</v>
      </c>
      <c r="E59" s="11">
        <v>5.39</v>
      </c>
      <c r="F59" s="11">
        <f t="shared" si="1"/>
        <v>82.63</v>
      </c>
      <c r="G59" s="11" t="s">
        <v>401</v>
      </c>
      <c r="H59" s="19"/>
    </row>
    <row r="60" spans="1:8" x14ac:dyDescent="0.2">
      <c r="A60" s="11">
        <v>191002205</v>
      </c>
      <c r="B60" s="11" t="s">
        <v>402</v>
      </c>
      <c r="C60" s="11" t="s">
        <v>236</v>
      </c>
      <c r="D60" s="11" t="s">
        <v>403</v>
      </c>
      <c r="E60" s="11">
        <v>2.17</v>
      </c>
      <c r="F60" s="11">
        <f t="shared" si="1"/>
        <v>82</v>
      </c>
      <c r="G60" s="11" t="s">
        <v>404</v>
      </c>
      <c r="H60" s="19"/>
    </row>
    <row r="61" spans="1:8" x14ac:dyDescent="0.2">
      <c r="A61" s="9">
        <v>191002527</v>
      </c>
      <c r="B61" s="9" t="s">
        <v>135</v>
      </c>
      <c r="C61" s="9" t="s">
        <v>236</v>
      </c>
      <c r="D61" s="9" t="s">
        <v>405</v>
      </c>
      <c r="E61" s="9">
        <v>2.38</v>
      </c>
      <c r="F61" s="9">
        <f t="shared" si="1"/>
        <v>79.91</v>
      </c>
      <c r="G61" s="9" t="s">
        <v>406</v>
      </c>
      <c r="H61" s="19"/>
    </row>
    <row r="62" spans="1:8" x14ac:dyDescent="0.2">
      <c r="A62" s="9">
        <v>191002312</v>
      </c>
      <c r="B62" s="9" t="s">
        <v>126</v>
      </c>
      <c r="C62" s="9" t="s">
        <v>236</v>
      </c>
      <c r="D62" s="9" t="s">
        <v>407</v>
      </c>
      <c r="E62" s="9">
        <v>3.43</v>
      </c>
      <c r="F62" s="9">
        <f t="shared" si="1"/>
        <v>78.990000000000009</v>
      </c>
      <c r="G62" s="9" t="s">
        <v>408</v>
      </c>
      <c r="H62" s="19"/>
    </row>
  </sheetData>
  <mergeCells count="1">
    <mergeCell ref="A1:H2"/>
  </mergeCells>
  <phoneticPr fontId="2" type="noConversion"/>
  <conditionalFormatting sqref="B4:B62">
    <cfRule type="duplicateValues" dxfId="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A11" sqref="A11"/>
    </sheetView>
  </sheetViews>
  <sheetFormatPr defaultColWidth="9" defaultRowHeight="12" x14ac:dyDescent="0.2"/>
  <cols>
    <col min="1" max="7" width="9" style="14"/>
    <col min="8" max="8" width="12.125" style="14" customWidth="1"/>
    <col min="9" max="10" width="9" style="14"/>
    <col min="11" max="11" width="16" style="14" customWidth="1"/>
    <col min="12" max="16384" width="9" style="14"/>
  </cols>
  <sheetData>
    <row r="1" spans="1:11" ht="14.1" customHeight="1" x14ac:dyDescent="0.2">
      <c r="A1" s="25" t="s">
        <v>640</v>
      </c>
      <c r="B1" s="25"/>
      <c r="C1" s="25"/>
      <c r="D1" s="25"/>
      <c r="E1" s="25"/>
      <c r="F1" s="25"/>
      <c r="G1" s="25"/>
      <c r="H1" s="25"/>
      <c r="J1" s="12"/>
      <c r="K1" s="20" t="s">
        <v>165</v>
      </c>
    </row>
    <row r="2" spans="1:11" ht="14.1" customHeight="1" x14ac:dyDescent="0.2">
      <c r="A2" s="25"/>
      <c r="B2" s="25"/>
      <c r="C2" s="25"/>
      <c r="D2" s="25"/>
      <c r="E2" s="25"/>
      <c r="F2" s="25"/>
      <c r="G2" s="25"/>
      <c r="H2" s="25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477</v>
      </c>
      <c r="F3" s="2" t="s">
        <v>478</v>
      </c>
      <c r="G3" s="2" t="s">
        <v>479</v>
      </c>
      <c r="H3" s="2" t="s">
        <v>638</v>
      </c>
    </row>
    <row r="4" spans="1:11" x14ac:dyDescent="0.2">
      <c r="A4" s="3" t="s">
        <v>480</v>
      </c>
      <c r="B4" s="3" t="s">
        <v>481</v>
      </c>
      <c r="C4" s="3" t="s">
        <v>482</v>
      </c>
      <c r="D4" s="3" t="s">
        <v>483</v>
      </c>
      <c r="E4" s="3">
        <v>5.04</v>
      </c>
      <c r="F4" s="3">
        <f t="shared" ref="F4:F63" si="0">D4+E4</f>
        <v>100.26</v>
      </c>
      <c r="G4" s="3">
        <v>1</v>
      </c>
      <c r="H4" s="16" t="s">
        <v>641</v>
      </c>
    </row>
    <row r="5" spans="1:11" x14ac:dyDescent="0.2">
      <c r="A5" s="3" t="s">
        <v>484</v>
      </c>
      <c r="B5" s="3" t="s">
        <v>485</v>
      </c>
      <c r="C5" s="3" t="s">
        <v>482</v>
      </c>
      <c r="D5" s="3" t="s">
        <v>486</v>
      </c>
      <c r="E5" s="3">
        <v>6.02</v>
      </c>
      <c r="F5" s="3">
        <f t="shared" si="0"/>
        <v>100.2</v>
      </c>
      <c r="G5" s="3">
        <v>2</v>
      </c>
      <c r="H5" s="16" t="s">
        <v>641</v>
      </c>
    </row>
    <row r="6" spans="1:11" x14ac:dyDescent="0.2">
      <c r="A6" s="5" t="s">
        <v>487</v>
      </c>
      <c r="B6" s="5" t="s">
        <v>488</v>
      </c>
      <c r="C6" s="5" t="s">
        <v>482</v>
      </c>
      <c r="D6" s="5" t="s">
        <v>489</v>
      </c>
      <c r="E6" s="5">
        <v>7</v>
      </c>
      <c r="F6" s="5">
        <f t="shared" si="0"/>
        <v>99.04</v>
      </c>
      <c r="G6" s="5">
        <v>3</v>
      </c>
      <c r="H6" s="17" t="s">
        <v>642</v>
      </c>
    </row>
    <row r="7" spans="1:11" x14ac:dyDescent="0.2">
      <c r="A7" s="5" t="s">
        <v>490</v>
      </c>
      <c r="B7" s="5" t="s">
        <v>491</v>
      </c>
      <c r="C7" s="5" t="s">
        <v>482</v>
      </c>
      <c r="D7" s="5" t="s">
        <v>258</v>
      </c>
      <c r="E7" s="5">
        <v>7</v>
      </c>
      <c r="F7" s="5">
        <f t="shared" si="0"/>
        <v>98.58</v>
      </c>
      <c r="G7" s="5">
        <v>4</v>
      </c>
      <c r="H7" s="17" t="s">
        <v>642</v>
      </c>
    </row>
    <row r="8" spans="1:11" x14ac:dyDescent="0.2">
      <c r="A8" s="5" t="s">
        <v>492</v>
      </c>
      <c r="B8" s="5" t="s">
        <v>493</v>
      </c>
      <c r="C8" s="5" t="s">
        <v>482</v>
      </c>
      <c r="D8" s="5" t="s">
        <v>494</v>
      </c>
      <c r="E8" s="5">
        <v>7</v>
      </c>
      <c r="F8" s="5">
        <f t="shared" si="0"/>
        <v>98.18</v>
      </c>
      <c r="G8" s="5">
        <v>5</v>
      </c>
      <c r="H8" s="17" t="s">
        <v>642</v>
      </c>
    </row>
    <row r="9" spans="1:11" x14ac:dyDescent="0.2">
      <c r="A9" s="5" t="s">
        <v>495</v>
      </c>
      <c r="B9" s="5" t="s">
        <v>496</v>
      </c>
      <c r="C9" s="5" t="s">
        <v>482</v>
      </c>
      <c r="D9" s="5" t="s">
        <v>497</v>
      </c>
      <c r="E9" s="5">
        <v>4.6900000000000004</v>
      </c>
      <c r="F9" s="5">
        <f t="shared" si="0"/>
        <v>95</v>
      </c>
      <c r="G9" s="5">
        <v>6</v>
      </c>
      <c r="H9" s="17" t="s">
        <v>642</v>
      </c>
    </row>
    <row r="10" spans="1:11" x14ac:dyDescent="0.2">
      <c r="A10" s="5" t="s">
        <v>498</v>
      </c>
      <c r="B10" s="5" t="s">
        <v>499</v>
      </c>
      <c r="C10" s="5" t="s">
        <v>482</v>
      </c>
      <c r="D10" s="5" t="s">
        <v>500</v>
      </c>
      <c r="E10" s="5">
        <v>7</v>
      </c>
      <c r="F10" s="5">
        <f t="shared" si="0"/>
        <v>94.91</v>
      </c>
      <c r="G10" s="5">
        <v>7</v>
      </c>
      <c r="H10" s="17" t="s">
        <v>642</v>
      </c>
    </row>
    <row r="11" spans="1:11" x14ac:dyDescent="0.2">
      <c r="A11" s="5" t="s">
        <v>501</v>
      </c>
      <c r="B11" s="5" t="s">
        <v>502</v>
      </c>
      <c r="C11" s="5" t="s">
        <v>482</v>
      </c>
      <c r="D11" s="5" t="s">
        <v>503</v>
      </c>
      <c r="E11" s="5">
        <v>5.18</v>
      </c>
      <c r="F11" s="5">
        <f t="shared" si="0"/>
        <v>94.210000000000008</v>
      </c>
      <c r="G11" s="5">
        <v>8</v>
      </c>
      <c r="H11" s="17" t="s">
        <v>642</v>
      </c>
    </row>
    <row r="12" spans="1:11" x14ac:dyDescent="0.2">
      <c r="A12" s="7" t="s">
        <v>504</v>
      </c>
      <c r="B12" s="7" t="s">
        <v>505</v>
      </c>
      <c r="C12" s="7" t="s">
        <v>482</v>
      </c>
      <c r="D12" s="7" t="s">
        <v>506</v>
      </c>
      <c r="E12" s="7">
        <v>4.2</v>
      </c>
      <c r="F12" s="7">
        <f t="shared" si="0"/>
        <v>93.78</v>
      </c>
      <c r="G12" s="7">
        <v>9</v>
      </c>
      <c r="H12" s="18" t="s">
        <v>228</v>
      </c>
    </row>
    <row r="13" spans="1:11" x14ac:dyDescent="0.2">
      <c r="A13" s="7" t="s">
        <v>507</v>
      </c>
      <c r="B13" s="7" t="s">
        <v>508</v>
      </c>
      <c r="C13" s="7" t="s">
        <v>482</v>
      </c>
      <c r="D13" s="7" t="s">
        <v>509</v>
      </c>
      <c r="E13" s="7">
        <v>7</v>
      </c>
      <c r="F13" s="7">
        <f t="shared" si="0"/>
        <v>93.65</v>
      </c>
      <c r="G13" s="7">
        <v>10</v>
      </c>
      <c r="H13" s="18" t="s">
        <v>228</v>
      </c>
    </row>
    <row r="14" spans="1:11" x14ac:dyDescent="0.2">
      <c r="A14" s="7" t="s">
        <v>510</v>
      </c>
      <c r="B14" s="7" t="s">
        <v>511</v>
      </c>
      <c r="C14" s="7" t="s">
        <v>482</v>
      </c>
      <c r="D14" s="7" t="s">
        <v>503</v>
      </c>
      <c r="E14" s="7">
        <v>3.01</v>
      </c>
      <c r="F14" s="7">
        <f t="shared" si="0"/>
        <v>92.04</v>
      </c>
      <c r="G14" s="7">
        <v>11</v>
      </c>
      <c r="H14" s="18" t="s">
        <v>228</v>
      </c>
    </row>
    <row r="15" spans="1:11" x14ac:dyDescent="0.2">
      <c r="A15" s="7" t="s">
        <v>512</v>
      </c>
      <c r="B15" s="7" t="s">
        <v>513</v>
      </c>
      <c r="C15" s="7" t="s">
        <v>482</v>
      </c>
      <c r="D15" s="7" t="s">
        <v>514</v>
      </c>
      <c r="E15" s="7">
        <v>2.31</v>
      </c>
      <c r="F15" s="7">
        <f t="shared" si="0"/>
        <v>91.5</v>
      </c>
      <c r="G15" s="7">
        <v>12</v>
      </c>
      <c r="H15" s="18" t="s">
        <v>228</v>
      </c>
    </row>
    <row r="16" spans="1:11" x14ac:dyDescent="0.2">
      <c r="A16" s="7" t="s">
        <v>515</v>
      </c>
      <c r="B16" s="7" t="s">
        <v>516</v>
      </c>
      <c r="C16" s="7" t="s">
        <v>482</v>
      </c>
      <c r="D16" s="7" t="s">
        <v>517</v>
      </c>
      <c r="E16" s="7">
        <v>4.55</v>
      </c>
      <c r="F16" s="7">
        <f t="shared" si="0"/>
        <v>90.83</v>
      </c>
      <c r="G16" s="7">
        <v>13</v>
      </c>
      <c r="H16" s="18" t="s">
        <v>228</v>
      </c>
    </row>
    <row r="17" spans="1:8" x14ac:dyDescent="0.2">
      <c r="A17" s="7" t="s">
        <v>518</v>
      </c>
      <c r="B17" s="7" t="s">
        <v>519</v>
      </c>
      <c r="C17" s="7" t="s">
        <v>482</v>
      </c>
      <c r="D17" s="7" t="s">
        <v>520</v>
      </c>
      <c r="E17" s="7">
        <v>7</v>
      </c>
      <c r="F17" s="7">
        <f t="shared" si="0"/>
        <v>90</v>
      </c>
      <c r="G17" s="7">
        <v>14</v>
      </c>
      <c r="H17" s="18" t="s">
        <v>228</v>
      </c>
    </row>
    <row r="18" spans="1:8" x14ac:dyDescent="0.2">
      <c r="A18" s="7" t="s">
        <v>521</v>
      </c>
      <c r="B18" s="7" t="s">
        <v>522</v>
      </c>
      <c r="C18" s="7" t="s">
        <v>482</v>
      </c>
      <c r="D18" s="7" t="s">
        <v>523</v>
      </c>
      <c r="E18" s="7">
        <v>3.43</v>
      </c>
      <c r="F18" s="7">
        <f t="shared" si="0"/>
        <v>89.13000000000001</v>
      </c>
      <c r="G18" s="7">
        <v>15</v>
      </c>
      <c r="H18" s="18" t="s">
        <v>228</v>
      </c>
    </row>
    <row r="19" spans="1:8" x14ac:dyDescent="0.2">
      <c r="A19" s="7" t="s">
        <v>524</v>
      </c>
      <c r="B19" s="7" t="s">
        <v>525</v>
      </c>
      <c r="C19" s="7" t="s">
        <v>482</v>
      </c>
      <c r="D19" s="7" t="s">
        <v>526</v>
      </c>
      <c r="E19" s="7">
        <v>1.68</v>
      </c>
      <c r="F19" s="7">
        <f t="shared" si="0"/>
        <v>88.960000000000008</v>
      </c>
      <c r="G19" s="7">
        <v>16</v>
      </c>
      <c r="H19" s="18" t="s">
        <v>228</v>
      </c>
    </row>
    <row r="20" spans="1:8" x14ac:dyDescent="0.2">
      <c r="A20" s="7" t="s">
        <v>527</v>
      </c>
      <c r="B20" s="7" t="s">
        <v>528</v>
      </c>
      <c r="C20" s="7" t="s">
        <v>482</v>
      </c>
      <c r="D20" s="7" t="s">
        <v>529</v>
      </c>
      <c r="E20" s="7">
        <v>3.22</v>
      </c>
      <c r="F20" s="7">
        <f t="shared" si="0"/>
        <v>88.9</v>
      </c>
      <c r="G20" s="7">
        <v>17</v>
      </c>
      <c r="H20" s="18" t="s">
        <v>228</v>
      </c>
    </row>
    <row r="21" spans="1:8" x14ac:dyDescent="0.2">
      <c r="A21" s="11" t="s">
        <v>530</v>
      </c>
      <c r="B21" s="11" t="s">
        <v>531</v>
      </c>
      <c r="C21" s="11" t="s">
        <v>482</v>
      </c>
      <c r="D21" s="11" t="s">
        <v>532</v>
      </c>
      <c r="E21" s="11">
        <v>6.44</v>
      </c>
      <c r="F21" s="11">
        <f t="shared" si="0"/>
        <v>88.81</v>
      </c>
      <c r="G21" s="11">
        <v>18</v>
      </c>
      <c r="H21" s="19"/>
    </row>
    <row r="22" spans="1:8" x14ac:dyDescent="0.2">
      <c r="A22" s="11" t="s">
        <v>533</v>
      </c>
      <c r="B22" s="11" t="s">
        <v>534</v>
      </c>
      <c r="C22" s="11" t="s">
        <v>482</v>
      </c>
      <c r="D22" s="11" t="s">
        <v>535</v>
      </c>
      <c r="E22" s="11">
        <v>3.57</v>
      </c>
      <c r="F22" s="11">
        <f t="shared" si="0"/>
        <v>88.71</v>
      </c>
      <c r="G22" s="11">
        <v>19</v>
      </c>
      <c r="H22" s="19"/>
    </row>
    <row r="23" spans="1:8" x14ac:dyDescent="0.2">
      <c r="A23" s="11" t="s">
        <v>536</v>
      </c>
      <c r="B23" s="11" t="s">
        <v>537</v>
      </c>
      <c r="C23" s="11" t="s">
        <v>482</v>
      </c>
      <c r="D23" s="11" t="s">
        <v>538</v>
      </c>
      <c r="E23" s="11">
        <v>3.43</v>
      </c>
      <c r="F23" s="11">
        <f t="shared" si="0"/>
        <v>88.12</v>
      </c>
      <c r="G23" s="11">
        <v>20</v>
      </c>
      <c r="H23" s="19"/>
    </row>
    <row r="24" spans="1:8" x14ac:dyDescent="0.2">
      <c r="A24" s="11" t="s">
        <v>539</v>
      </c>
      <c r="B24" s="11" t="s">
        <v>540</v>
      </c>
      <c r="C24" s="11" t="s">
        <v>482</v>
      </c>
      <c r="D24" s="11" t="s">
        <v>535</v>
      </c>
      <c r="E24" s="11">
        <v>2.4500000000000002</v>
      </c>
      <c r="F24" s="11">
        <f t="shared" si="0"/>
        <v>87.59</v>
      </c>
      <c r="G24" s="11">
        <v>21</v>
      </c>
      <c r="H24" s="19"/>
    </row>
    <row r="25" spans="1:8" x14ac:dyDescent="0.2">
      <c r="A25" s="9" t="s">
        <v>541</v>
      </c>
      <c r="B25" s="9" t="s">
        <v>639</v>
      </c>
      <c r="C25" s="9" t="s">
        <v>482</v>
      </c>
      <c r="D25" s="9" t="s">
        <v>395</v>
      </c>
      <c r="E25" s="9">
        <v>4.9000000000000004</v>
      </c>
      <c r="F25" s="9">
        <f t="shared" si="0"/>
        <v>87.22</v>
      </c>
      <c r="G25" s="9">
        <v>22</v>
      </c>
      <c r="H25" s="19"/>
    </row>
    <row r="26" spans="1:8" x14ac:dyDescent="0.2">
      <c r="A26" s="11" t="s">
        <v>542</v>
      </c>
      <c r="B26" s="11" t="s">
        <v>543</v>
      </c>
      <c r="C26" s="11" t="s">
        <v>482</v>
      </c>
      <c r="D26" s="11" t="s">
        <v>544</v>
      </c>
      <c r="E26" s="11">
        <v>1.54</v>
      </c>
      <c r="F26" s="11">
        <f t="shared" si="0"/>
        <v>86.81</v>
      </c>
      <c r="G26" s="11">
        <v>23</v>
      </c>
      <c r="H26" s="19"/>
    </row>
    <row r="27" spans="1:8" x14ac:dyDescent="0.2">
      <c r="A27" s="11" t="s">
        <v>545</v>
      </c>
      <c r="B27" s="11" t="s">
        <v>546</v>
      </c>
      <c r="C27" s="11" t="s">
        <v>482</v>
      </c>
      <c r="D27" s="11" t="s">
        <v>547</v>
      </c>
      <c r="E27" s="11">
        <v>1.68</v>
      </c>
      <c r="F27" s="11">
        <f t="shared" si="0"/>
        <v>86.56</v>
      </c>
      <c r="G27" s="11">
        <v>24</v>
      </c>
      <c r="H27" s="19"/>
    </row>
    <row r="28" spans="1:8" x14ac:dyDescent="0.2">
      <c r="A28" s="11" t="s">
        <v>548</v>
      </c>
      <c r="B28" s="11" t="s">
        <v>549</v>
      </c>
      <c r="C28" s="11" t="s">
        <v>482</v>
      </c>
      <c r="D28" s="11" t="s">
        <v>550</v>
      </c>
      <c r="E28" s="11">
        <v>0.84</v>
      </c>
      <c r="F28" s="11">
        <f t="shared" si="0"/>
        <v>85.820000000000007</v>
      </c>
      <c r="G28" s="11">
        <v>25</v>
      </c>
      <c r="H28" s="19"/>
    </row>
    <row r="29" spans="1:8" x14ac:dyDescent="0.2">
      <c r="A29" s="11" t="s">
        <v>551</v>
      </c>
      <c r="B29" s="11" t="s">
        <v>552</v>
      </c>
      <c r="C29" s="11" t="s">
        <v>482</v>
      </c>
      <c r="D29" s="11" t="s">
        <v>553</v>
      </c>
      <c r="E29" s="11">
        <v>7</v>
      </c>
      <c r="F29" s="11">
        <f t="shared" si="0"/>
        <v>85.73</v>
      </c>
      <c r="G29" s="11">
        <v>26</v>
      </c>
      <c r="H29" s="19"/>
    </row>
    <row r="30" spans="1:8" x14ac:dyDescent="0.2">
      <c r="A30" s="11" t="s">
        <v>554</v>
      </c>
      <c r="B30" s="11" t="s">
        <v>555</v>
      </c>
      <c r="C30" s="11" t="s">
        <v>482</v>
      </c>
      <c r="D30" s="11" t="s">
        <v>556</v>
      </c>
      <c r="E30" s="11">
        <v>3.15</v>
      </c>
      <c r="F30" s="11">
        <f t="shared" si="0"/>
        <v>85.12</v>
      </c>
      <c r="G30" s="11">
        <v>27</v>
      </c>
      <c r="H30" s="19"/>
    </row>
    <row r="31" spans="1:8" x14ac:dyDescent="0.2">
      <c r="A31" s="11" t="s">
        <v>557</v>
      </c>
      <c r="B31" s="11" t="s">
        <v>558</v>
      </c>
      <c r="C31" s="11" t="s">
        <v>482</v>
      </c>
      <c r="D31" s="11" t="s">
        <v>559</v>
      </c>
      <c r="E31" s="11">
        <v>2.0299999999999998</v>
      </c>
      <c r="F31" s="11">
        <f t="shared" si="0"/>
        <v>85.01</v>
      </c>
      <c r="G31" s="11">
        <v>28</v>
      </c>
      <c r="H31" s="19"/>
    </row>
    <row r="32" spans="1:8" x14ac:dyDescent="0.2">
      <c r="A32" s="11" t="s">
        <v>560</v>
      </c>
      <c r="B32" s="11" t="s">
        <v>561</v>
      </c>
      <c r="C32" s="11" t="s">
        <v>482</v>
      </c>
      <c r="D32" s="11" t="s">
        <v>562</v>
      </c>
      <c r="E32" s="11">
        <v>4.4800000000000004</v>
      </c>
      <c r="F32" s="11">
        <f t="shared" si="0"/>
        <v>85.01</v>
      </c>
      <c r="G32" s="11">
        <v>29</v>
      </c>
      <c r="H32" s="19"/>
    </row>
    <row r="33" spans="1:8" x14ac:dyDescent="0.2">
      <c r="A33" s="11" t="s">
        <v>563</v>
      </c>
      <c r="B33" s="11" t="s">
        <v>564</v>
      </c>
      <c r="C33" s="11" t="s">
        <v>482</v>
      </c>
      <c r="D33" s="11" t="s">
        <v>565</v>
      </c>
      <c r="E33" s="11">
        <v>3.08</v>
      </c>
      <c r="F33" s="11">
        <f t="shared" si="0"/>
        <v>84.789999999999992</v>
      </c>
      <c r="G33" s="11">
        <v>30</v>
      </c>
      <c r="H33" s="19"/>
    </row>
    <row r="34" spans="1:8" x14ac:dyDescent="0.2">
      <c r="A34" s="11" t="s">
        <v>566</v>
      </c>
      <c r="B34" s="11" t="s">
        <v>567</v>
      </c>
      <c r="C34" s="11" t="s">
        <v>482</v>
      </c>
      <c r="D34" s="11" t="s">
        <v>556</v>
      </c>
      <c r="E34" s="11">
        <v>2.31</v>
      </c>
      <c r="F34" s="11">
        <f t="shared" si="0"/>
        <v>84.28</v>
      </c>
      <c r="G34" s="11">
        <v>31</v>
      </c>
      <c r="H34" s="19"/>
    </row>
    <row r="35" spans="1:8" x14ac:dyDescent="0.2">
      <c r="A35" s="11" t="s">
        <v>568</v>
      </c>
      <c r="B35" s="11" t="s">
        <v>569</v>
      </c>
      <c r="C35" s="11" t="s">
        <v>482</v>
      </c>
      <c r="D35" s="11" t="s">
        <v>570</v>
      </c>
      <c r="E35" s="11">
        <v>5.67</v>
      </c>
      <c r="F35" s="11">
        <f t="shared" si="0"/>
        <v>84.28</v>
      </c>
      <c r="G35" s="11">
        <v>32</v>
      </c>
      <c r="H35" s="19"/>
    </row>
    <row r="36" spans="1:8" x14ac:dyDescent="0.2">
      <c r="A36" s="11" t="s">
        <v>571</v>
      </c>
      <c r="B36" s="11" t="s">
        <v>572</v>
      </c>
      <c r="C36" s="11" t="s">
        <v>482</v>
      </c>
      <c r="D36" s="11" t="s">
        <v>573</v>
      </c>
      <c r="E36" s="11">
        <v>3.43</v>
      </c>
      <c r="F36" s="11">
        <f t="shared" si="0"/>
        <v>84.190000000000012</v>
      </c>
      <c r="G36" s="11">
        <v>33</v>
      </c>
      <c r="H36" s="19"/>
    </row>
    <row r="37" spans="1:8" x14ac:dyDescent="0.2">
      <c r="A37" s="11" t="s">
        <v>574</v>
      </c>
      <c r="B37" s="11" t="s">
        <v>575</v>
      </c>
      <c r="C37" s="11" t="s">
        <v>482</v>
      </c>
      <c r="D37" s="11" t="s">
        <v>576</v>
      </c>
      <c r="E37" s="11">
        <v>3.78</v>
      </c>
      <c r="F37" s="11">
        <f t="shared" si="0"/>
        <v>83.93</v>
      </c>
      <c r="G37" s="11">
        <v>34</v>
      </c>
      <c r="H37" s="19"/>
    </row>
    <row r="38" spans="1:8" x14ac:dyDescent="0.2">
      <c r="A38" s="11" t="s">
        <v>577</v>
      </c>
      <c r="B38" s="11" t="s">
        <v>578</v>
      </c>
      <c r="C38" s="11" t="s">
        <v>482</v>
      </c>
      <c r="D38" s="11" t="s">
        <v>579</v>
      </c>
      <c r="E38" s="11">
        <v>5.18</v>
      </c>
      <c r="F38" s="11">
        <f t="shared" si="0"/>
        <v>83.56</v>
      </c>
      <c r="G38" s="11">
        <v>35</v>
      </c>
      <c r="H38" s="19"/>
    </row>
    <row r="39" spans="1:8" x14ac:dyDescent="0.2">
      <c r="A39" s="11" t="s">
        <v>580</v>
      </c>
      <c r="B39" s="11" t="s">
        <v>581</v>
      </c>
      <c r="C39" s="11" t="s">
        <v>482</v>
      </c>
      <c r="D39" s="11" t="s">
        <v>582</v>
      </c>
      <c r="E39" s="11">
        <v>4.83</v>
      </c>
      <c r="F39" s="11">
        <f t="shared" si="0"/>
        <v>83.01</v>
      </c>
      <c r="G39" s="11">
        <v>36</v>
      </c>
      <c r="H39" s="19"/>
    </row>
    <row r="40" spans="1:8" x14ac:dyDescent="0.2">
      <c r="A40" s="9" t="s">
        <v>583</v>
      </c>
      <c r="B40" s="9" t="s">
        <v>150</v>
      </c>
      <c r="C40" s="9" t="s">
        <v>482</v>
      </c>
      <c r="D40" s="9" t="s">
        <v>584</v>
      </c>
      <c r="E40" s="9">
        <v>3.5</v>
      </c>
      <c r="F40" s="9">
        <f t="shared" si="0"/>
        <v>83</v>
      </c>
      <c r="G40" s="9">
        <v>37</v>
      </c>
      <c r="H40" s="19"/>
    </row>
    <row r="41" spans="1:8" x14ac:dyDescent="0.2">
      <c r="A41" s="11" t="s">
        <v>585</v>
      </c>
      <c r="B41" s="11" t="s">
        <v>586</v>
      </c>
      <c r="C41" s="11" t="s">
        <v>482</v>
      </c>
      <c r="D41" s="11" t="s">
        <v>380</v>
      </c>
      <c r="E41" s="11">
        <v>2.52</v>
      </c>
      <c r="F41" s="11">
        <f t="shared" si="0"/>
        <v>82.86</v>
      </c>
      <c r="G41" s="11">
        <v>38</v>
      </c>
      <c r="H41" s="19"/>
    </row>
    <row r="42" spans="1:8" x14ac:dyDescent="0.2">
      <c r="A42" s="11" t="s">
        <v>587</v>
      </c>
      <c r="B42" s="11" t="s">
        <v>588</v>
      </c>
      <c r="C42" s="11" t="s">
        <v>482</v>
      </c>
      <c r="D42" s="11" t="s">
        <v>589</v>
      </c>
      <c r="E42" s="11">
        <v>2.94</v>
      </c>
      <c r="F42" s="11">
        <f t="shared" si="0"/>
        <v>81.209999999999994</v>
      </c>
      <c r="G42" s="11">
        <v>39</v>
      </c>
      <c r="H42" s="19"/>
    </row>
    <row r="43" spans="1:8" x14ac:dyDescent="0.2">
      <c r="A43" s="9" t="s">
        <v>590</v>
      </c>
      <c r="B43" s="9" t="s">
        <v>147</v>
      </c>
      <c r="C43" s="9" t="s">
        <v>482</v>
      </c>
      <c r="D43" s="9" t="s">
        <v>591</v>
      </c>
      <c r="E43" s="9">
        <v>3.43</v>
      </c>
      <c r="F43" s="9">
        <f t="shared" si="0"/>
        <v>81.13000000000001</v>
      </c>
      <c r="G43" s="9">
        <v>40</v>
      </c>
      <c r="H43" s="19"/>
    </row>
    <row r="44" spans="1:8" x14ac:dyDescent="0.2">
      <c r="A44" s="11" t="s">
        <v>592</v>
      </c>
      <c r="B44" s="11" t="s">
        <v>593</v>
      </c>
      <c r="C44" s="11" t="s">
        <v>482</v>
      </c>
      <c r="D44" s="11" t="s">
        <v>594</v>
      </c>
      <c r="E44" s="11">
        <v>3.64</v>
      </c>
      <c r="F44" s="11">
        <f t="shared" si="0"/>
        <v>79.86</v>
      </c>
      <c r="G44" s="11">
        <v>41</v>
      </c>
      <c r="H44" s="19"/>
    </row>
    <row r="45" spans="1:8" x14ac:dyDescent="0.2">
      <c r="A45" s="11" t="s">
        <v>595</v>
      </c>
      <c r="B45" s="11" t="s">
        <v>596</v>
      </c>
      <c r="C45" s="11" t="s">
        <v>482</v>
      </c>
      <c r="D45" s="11" t="s">
        <v>597</v>
      </c>
      <c r="E45" s="11">
        <v>0.7</v>
      </c>
      <c r="F45" s="11">
        <f t="shared" si="0"/>
        <v>79.52</v>
      </c>
      <c r="G45" s="11">
        <v>42</v>
      </c>
      <c r="H45" s="19"/>
    </row>
    <row r="46" spans="1:8" x14ac:dyDescent="0.2">
      <c r="A46" s="9" t="s">
        <v>598</v>
      </c>
      <c r="B46" s="9" t="s">
        <v>120</v>
      </c>
      <c r="C46" s="9" t="s">
        <v>482</v>
      </c>
      <c r="D46" s="9" t="s">
        <v>599</v>
      </c>
      <c r="E46" s="9">
        <v>3.85</v>
      </c>
      <c r="F46" s="9">
        <f t="shared" si="0"/>
        <v>79.209999999999994</v>
      </c>
      <c r="G46" s="9">
        <v>43</v>
      </c>
      <c r="H46" s="19"/>
    </row>
    <row r="47" spans="1:8" x14ac:dyDescent="0.2">
      <c r="A47" s="9" t="s">
        <v>600</v>
      </c>
      <c r="B47" s="9" t="s">
        <v>149</v>
      </c>
      <c r="C47" s="9" t="s">
        <v>482</v>
      </c>
      <c r="D47" s="9" t="s">
        <v>601</v>
      </c>
      <c r="E47" s="9">
        <v>0.7</v>
      </c>
      <c r="F47" s="9">
        <f t="shared" si="0"/>
        <v>78.31</v>
      </c>
      <c r="G47" s="9">
        <v>44</v>
      </c>
      <c r="H47" s="19"/>
    </row>
    <row r="48" spans="1:8" x14ac:dyDescent="0.2">
      <c r="A48" s="11" t="s">
        <v>602</v>
      </c>
      <c r="B48" s="11" t="s">
        <v>603</v>
      </c>
      <c r="C48" s="11" t="s">
        <v>482</v>
      </c>
      <c r="D48" s="11" t="s">
        <v>604</v>
      </c>
      <c r="E48" s="11">
        <v>3.15</v>
      </c>
      <c r="F48" s="11">
        <f t="shared" si="0"/>
        <v>78.03</v>
      </c>
      <c r="G48" s="11">
        <v>45</v>
      </c>
      <c r="H48" s="19"/>
    </row>
    <row r="49" spans="1:8" x14ac:dyDescent="0.2">
      <c r="A49" s="9" t="s">
        <v>605</v>
      </c>
      <c r="B49" s="9" t="s">
        <v>122</v>
      </c>
      <c r="C49" s="9" t="s">
        <v>482</v>
      </c>
      <c r="D49" s="9" t="s">
        <v>606</v>
      </c>
      <c r="E49" s="9">
        <v>0.7</v>
      </c>
      <c r="F49" s="9">
        <f t="shared" si="0"/>
        <v>78.02</v>
      </c>
      <c r="G49" s="9">
        <v>46</v>
      </c>
      <c r="H49" s="19"/>
    </row>
    <row r="50" spans="1:8" x14ac:dyDescent="0.2">
      <c r="A50" s="9" t="s">
        <v>607</v>
      </c>
      <c r="B50" s="9" t="s">
        <v>109</v>
      </c>
      <c r="C50" s="9" t="s">
        <v>482</v>
      </c>
      <c r="D50" s="9" t="s">
        <v>608</v>
      </c>
      <c r="E50" s="9">
        <v>1.54</v>
      </c>
      <c r="F50" s="9">
        <f t="shared" si="0"/>
        <v>77.970000000000013</v>
      </c>
      <c r="G50" s="9">
        <v>47</v>
      </c>
      <c r="H50" s="19"/>
    </row>
    <row r="51" spans="1:8" x14ac:dyDescent="0.2">
      <c r="A51" s="11" t="s">
        <v>609</v>
      </c>
      <c r="B51" s="11" t="s">
        <v>610</v>
      </c>
      <c r="C51" s="11" t="s">
        <v>482</v>
      </c>
      <c r="D51" s="11" t="s">
        <v>611</v>
      </c>
      <c r="E51" s="11">
        <v>2.2400000000000002</v>
      </c>
      <c r="F51" s="11">
        <f t="shared" si="0"/>
        <v>77.47</v>
      </c>
      <c r="G51" s="11">
        <v>48</v>
      </c>
      <c r="H51" s="19"/>
    </row>
    <row r="52" spans="1:8" x14ac:dyDescent="0.2">
      <c r="A52" s="9" t="s">
        <v>612</v>
      </c>
      <c r="B52" s="9" t="s">
        <v>154</v>
      </c>
      <c r="C52" s="9" t="s">
        <v>482</v>
      </c>
      <c r="D52" s="9" t="s">
        <v>613</v>
      </c>
      <c r="E52" s="9">
        <v>2.1</v>
      </c>
      <c r="F52" s="9">
        <f t="shared" si="0"/>
        <v>76.789999999999992</v>
      </c>
      <c r="G52" s="9">
        <v>49</v>
      </c>
      <c r="H52" s="19"/>
    </row>
    <row r="53" spans="1:8" x14ac:dyDescent="0.2">
      <c r="A53" s="9" t="s">
        <v>614</v>
      </c>
      <c r="B53" s="9" t="s">
        <v>157</v>
      </c>
      <c r="C53" s="9" t="s">
        <v>482</v>
      </c>
      <c r="D53" s="9" t="s">
        <v>615</v>
      </c>
      <c r="E53" s="9">
        <v>1.75</v>
      </c>
      <c r="F53" s="9">
        <f t="shared" si="0"/>
        <v>76.099999999999994</v>
      </c>
      <c r="G53" s="9">
        <v>50</v>
      </c>
      <c r="H53" s="19"/>
    </row>
    <row r="54" spans="1:8" x14ac:dyDescent="0.2">
      <c r="A54" s="9" t="s">
        <v>616</v>
      </c>
      <c r="B54" s="9" t="s">
        <v>131</v>
      </c>
      <c r="C54" s="9" t="s">
        <v>482</v>
      </c>
      <c r="D54" s="9" t="s">
        <v>617</v>
      </c>
      <c r="E54" s="9">
        <v>2.0299999999999998</v>
      </c>
      <c r="F54" s="9">
        <f t="shared" si="0"/>
        <v>75.87</v>
      </c>
      <c r="G54" s="9">
        <v>51</v>
      </c>
      <c r="H54" s="19"/>
    </row>
    <row r="55" spans="1:8" x14ac:dyDescent="0.2">
      <c r="A55" s="11" t="s">
        <v>618</v>
      </c>
      <c r="B55" s="11" t="s">
        <v>619</v>
      </c>
      <c r="C55" s="11" t="s">
        <v>482</v>
      </c>
      <c r="D55" s="11" t="s">
        <v>620</v>
      </c>
      <c r="E55" s="11">
        <v>1.05</v>
      </c>
      <c r="F55" s="11">
        <f t="shared" si="0"/>
        <v>75.509999999999991</v>
      </c>
      <c r="G55" s="11">
        <v>52</v>
      </c>
      <c r="H55" s="19"/>
    </row>
    <row r="56" spans="1:8" x14ac:dyDescent="0.2">
      <c r="A56" s="9" t="s">
        <v>621</v>
      </c>
      <c r="B56" s="9" t="s">
        <v>152</v>
      </c>
      <c r="C56" s="9" t="s">
        <v>482</v>
      </c>
      <c r="D56" s="9" t="s">
        <v>622</v>
      </c>
      <c r="E56" s="9">
        <v>1.89</v>
      </c>
      <c r="F56" s="9">
        <f t="shared" si="0"/>
        <v>74.41</v>
      </c>
      <c r="G56" s="9">
        <v>53</v>
      </c>
      <c r="H56" s="19"/>
    </row>
    <row r="57" spans="1:8" x14ac:dyDescent="0.2">
      <c r="A57" s="9" t="s">
        <v>623</v>
      </c>
      <c r="B57" s="9" t="s">
        <v>123</v>
      </c>
      <c r="C57" s="9" t="s">
        <v>482</v>
      </c>
      <c r="D57" s="9" t="s">
        <v>624</v>
      </c>
      <c r="E57" s="9">
        <v>1.19</v>
      </c>
      <c r="F57" s="9">
        <f t="shared" si="0"/>
        <v>74.02</v>
      </c>
      <c r="G57" s="9">
        <v>54</v>
      </c>
      <c r="H57" s="19"/>
    </row>
    <row r="58" spans="1:8" x14ac:dyDescent="0.2">
      <c r="A58" s="11" t="s">
        <v>625</v>
      </c>
      <c r="B58" s="11" t="s">
        <v>626</v>
      </c>
      <c r="C58" s="11" t="s">
        <v>482</v>
      </c>
      <c r="D58" s="11" t="s">
        <v>627</v>
      </c>
      <c r="E58" s="11">
        <v>0.98</v>
      </c>
      <c r="F58" s="11">
        <f t="shared" si="0"/>
        <v>73.95</v>
      </c>
      <c r="G58" s="11">
        <v>55</v>
      </c>
      <c r="H58" s="19"/>
    </row>
    <row r="59" spans="1:8" x14ac:dyDescent="0.2">
      <c r="A59" s="9" t="s">
        <v>628</v>
      </c>
      <c r="B59" s="9" t="s">
        <v>144</v>
      </c>
      <c r="C59" s="9" t="s">
        <v>482</v>
      </c>
      <c r="D59" s="9" t="s">
        <v>629</v>
      </c>
      <c r="E59" s="9">
        <v>1.19</v>
      </c>
      <c r="F59" s="9">
        <f t="shared" si="0"/>
        <v>72.69</v>
      </c>
      <c r="G59" s="9">
        <v>56</v>
      </c>
      <c r="H59" s="19"/>
    </row>
    <row r="60" spans="1:8" x14ac:dyDescent="0.2">
      <c r="A60" s="9" t="s">
        <v>630</v>
      </c>
      <c r="B60" s="9" t="s">
        <v>105</v>
      </c>
      <c r="C60" s="9" t="s">
        <v>482</v>
      </c>
      <c r="D60" s="9" t="s">
        <v>631</v>
      </c>
      <c r="E60" s="9">
        <v>0.7</v>
      </c>
      <c r="F60" s="9">
        <f t="shared" si="0"/>
        <v>68.740000000000009</v>
      </c>
      <c r="G60" s="9">
        <v>57</v>
      </c>
      <c r="H60" s="19"/>
    </row>
    <row r="61" spans="1:8" x14ac:dyDescent="0.2">
      <c r="A61" s="9" t="s">
        <v>632</v>
      </c>
      <c r="B61" s="9" t="s">
        <v>134</v>
      </c>
      <c r="C61" s="9" t="s">
        <v>482</v>
      </c>
      <c r="D61" s="9" t="s">
        <v>633</v>
      </c>
      <c r="E61" s="9">
        <v>1.05</v>
      </c>
      <c r="F61" s="9">
        <f t="shared" si="0"/>
        <v>67.739999999999995</v>
      </c>
      <c r="G61" s="9">
        <v>58</v>
      </c>
      <c r="H61" s="19"/>
    </row>
    <row r="62" spans="1:8" x14ac:dyDescent="0.2">
      <c r="A62" s="9" t="s">
        <v>634</v>
      </c>
      <c r="B62" s="9" t="s">
        <v>104</v>
      </c>
      <c r="C62" s="9" t="s">
        <v>482</v>
      </c>
      <c r="D62" s="9" t="s">
        <v>635</v>
      </c>
      <c r="E62" s="9">
        <v>1.75</v>
      </c>
      <c r="F62" s="9">
        <f t="shared" si="0"/>
        <v>67.599999999999994</v>
      </c>
      <c r="G62" s="9">
        <v>59</v>
      </c>
      <c r="H62" s="19"/>
    </row>
    <row r="63" spans="1:8" x14ac:dyDescent="0.2">
      <c r="A63" s="9" t="s">
        <v>636</v>
      </c>
      <c r="B63" s="9" t="s">
        <v>98</v>
      </c>
      <c r="C63" s="9" t="s">
        <v>482</v>
      </c>
      <c r="D63" s="9" t="s">
        <v>637</v>
      </c>
      <c r="E63" s="9">
        <v>0</v>
      </c>
      <c r="F63" s="9">
        <f t="shared" si="0"/>
        <v>11.37</v>
      </c>
      <c r="G63" s="9">
        <v>60</v>
      </c>
      <c r="H63" s="19"/>
    </row>
  </sheetData>
  <mergeCells count="1">
    <mergeCell ref="A1:H2"/>
  </mergeCells>
  <phoneticPr fontId="2" type="noConversion"/>
  <conditionalFormatting sqref="B4:B63">
    <cfRule type="duplicateValues" dxfId="8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3" workbookViewId="0">
      <selection activeCell="K18" sqref="K18"/>
    </sheetView>
  </sheetViews>
  <sheetFormatPr defaultRowHeight="14.25" x14ac:dyDescent="0.2"/>
  <cols>
    <col min="8" max="8" width="12.375" customWidth="1"/>
    <col min="11" max="11" width="14.375" customWidth="1"/>
  </cols>
  <sheetData>
    <row r="1" spans="1:11" x14ac:dyDescent="0.2">
      <c r="A1" s="25" t="s">
        <v>230</v>
      </c>
      <c r="B1" s="25"/>
      <c r="C1" s="25"/>
      <c r="D1" s="25"/>
      <c r="E1" s="25"/>
      <c r="F1" s="25"/>
      <c r="G1" s="25"/>
      <c r="H1" s="25"/>
      <c r="J1" s="12"/>
      <c r="K1" s="20" t="s">
        <v>165</v>
      </c>
    </row>
    <row r="2" spans="1:11" x14ac:dyDescent="0.2">
      <c r="A2" s="25"/>
      <c r="B2" s="25"/>
      <c r="C2" s="25"/>
      <c r="D2" s="25"/>
      <c r="E2" s="25"/>
      <c r="F2" s="25"/>
      <c r="G2" s="25"/>
      <c r="H2" s="25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166</v>
      </c>
      <c r="F3" s="2" t="s">
        <v>167</v>
      </c>
      <c r="G3" s="2" t="s">
        <v>4</v>
      </c>
      <c r="H3" s="2" t="s">
        <v>224</v>
      </c>
    </row>
    <row r="4" spans="1:11" x14ac:dyDescent="0.2">
      <c r="A4" s="3" t="s">
        <v>168</v>
      </c>
      <c r="B4" s="3" t="s">
        <v>169</v>
      </c>
      <c r="C4" s="3" t="s">
        <v>170</v>
      </c>
      <c r="D4" s="3" t="s">
        <v>171</v>
      </c>
      <c r="E4" s="3">
        <v>7</v>
      </c>
      <c r="F4" s="3">
        <f t="shared" ref="F4:F25" si="0">D4+E4</f>
        <v>99.39</v>
      </c>
      <c r="G4" s="3">
        <v>1</v>
      </c>
      <c r="H4" s="21" t="s">
        <v>225</v>
      </c>
    </row>
    <row r="5" spans="1:11" x14ac:dyDescent="0.2">
      <c r="A5" s="5" t="s">
        <v>172</v>
      </c>
      <c r="B5" s="5" t="s">
        <v>173</v>
      </c>
      <c r="C5" s="5" t="s">
        <v>170</v>
      </c>
      <c r="D5" s="5" t="s">
        <v>174</v>
      </c>
      <c r="E5" s="5">
        <v>5.32</v>
      </c>
      <c r="F5" s="5">
        <f t="shared" si="0"/>
        <v>96.699999999999989</v>
      </c>
      <c r="G5" s="5">
        <v>2</v>
      </c>
      <c r="H5" s="22" t="s">
        <v>226</v>
      </c>
    </row>
    <row r="6" spans="1:11" x14ac:dyDescent="0.2">
      <c r="A6" s="5" t="s">
        <v>175</v>
      </c>
      <c r="B6" s="5" t="s">
        <v>176</v>
      </c>
      <c r="C6" s="5" t="s">
        <v>170</v>
      </c>
      <c r="D6" s="5" t="s">
        <v>177</v>
      </c>
      <c r="E6" s="5">
        <v>6.86</v>
      </c>
      <c r="F6" s="5">
        <f t="shared" si="0"/>
        <v>95.38</v>
      </c>
      <c r="G6" s="5">
        <v>3</v>
      </c>
      <c r="H6" s="22" t="s">
        <v>227</v>
      </c>
    </row>
    <row r="7" spans="1:11" x14ac:dyDescent="0.2">
      <c r="A7" s="7" t="s">
        <v>178</v>
      </c>
      <c r="B7" s="7" t="s">
        <v>179</v>
      </c>
      <c r="C7" s="7" t="s">
        <v>170</v>
      </c>
      <c r="D7" s="7" t="s">
        <v>180</v>
      </c>
      <c r="E7" s="7">
        <v>7</v>
      </c>
      <c r="F7" s="7">
        <f t="shared" si="0"/>
        <v>92.67</v>
      </c>
      <c r="G7" s="7">
        <v>4</v>
      </c>
      <c r="H7" s="23" t="s">
        <v>228</v>
      </c>
    </row>
    <row r="8" spans="1:11" x14ac:dyDescent="0.2">
      <c r="A8" s="7" t="s">
        <v>181</v>
      </c>
      <c r="B8" s="7" t="s">
        <v>182</v>
      </c>
      <c r="C8" s="7" t="s">
        <v>170</v>
      </c>
      <c r="D8" s="7" t="s">
        <v>183</v>
      </c>
      <c r="E8" s="7">
        <v>2.66</v>
      </c>
      <c r="F8" s="7">
        <f t="shared" si="0"/>
        <v>90.92</v>
      </c>
      <c r="G8" s="7">
        <v>5</v>
      </c>
      <c r="H8" s="23" t="s">
        <v>229</v>
      </c>
    </row>
    <row r="9" spans="1:11" x14ac:dyDescent="0.2">
      <c r="A9" s="7" t="s">
        <v>184</v>
      </c>
      <c r="B9" s="7" t="s">
        <v>185</v>
      </c>
      <c r="C9" s="7" t="s">
        <v>170</v>
      </c>
      <c r="D9" s="7" t="s">
        <v>186</v>
      </c>
      <c r="E9" s="7">
        <v>3.08</v>
      </c>
      <c r="F9" s="7">
        <f t="shared" si="0"/>
        <v>90.179999999999993</v>
      </c>
      <c r="G9" s="7">
        <v>6</v>
      </c>
      <c r="H9" s="23" t="s">
        <v>228</v>
      </c>
    </row>
    <row r="10" spans="1:11" x14ac:dyDescent="0.2">
      <c r="A10" s="11" t="s">
        <v>187</v>
      </c>
      <c r="B10" s="11" t="s">
        <v>188</v>
      </c>
      <c r="C10" s="11" t="s">
        <v>170</v>
      </c>
      <c r="D10" s="11" t="s">
        <v>189</v>
      </c>
      <c r="E10" s="11">
        <v>0.56000000000000005</v>
      </c>
      <c r="F10" s="11">
        <f t="shared" si="0"/>
        <v>86.14</v>
      </c>
      <c r="G10" s="11">
        <v>7</v>
      </c>
      <c r="H10" s="24"/>
    </row>
    <row r="11" spans="1:11" x14ac:dyDescent="0.2">
      <c r="A11" s="11" t="s">
        <v>190</v>
      </c>
      <c r="B11" s="11" t="s">
        <v>191</v>
      </c>
      <c r="C11" s="11" t="s">
        <v>170</v>
      </c>
      <c r="D11" s="11" t="s">
        <v>192</v>
      </c>
      <c r="E11" s="11">
        <v>0.91</v>
      </c>
      <c r="F11" s="11">
        <f t="shared" si="0"/>
        <v>83.649999999999991</v>
      </c>
      <c r="G11" s="11">
        <v>8</v>
      </c>
      <c r="H11" s="24"/>
    </row>
    <row r="12" spans="1:11" x14ac:dyDescent="0.2">
      <c r="A12" s="9" t="s">
        <v>193</v>
      </c>
      <c r="B12" s="9" t="s">
        <v>223</v>
      </c>
      <c r="C12" s="9" t="s">
        <v>170</v>
      </c>
      <c r="D12" s="9" t="s">
        <v>194</v>
      </c>
      <c r="E12" s="9">
        <v>1.96</v>
      </c>
      <c r="F12" s="9">
        <f t="shared" si="0"/>
        <v>82.69</v>
      </c>
      <c r="G12" s="9">
        <v>9</v>
      </c>
      <c r="H12" s="24"/>
    </row>
    <row r="13" spans="1:11" x14ac:dyDescent="0.2">
      <c r="A13" s="11" t="s">
        <v>195</v>
      </c>
      <c r="B13" s="11" t="s">
        <v>196</v>
      </c>
      <c r="C13" s="11" t="s">
        <v>170</v>
      </c>
      <c r="D13" s="11" t="s">
        <v>197</v>
      </c>
      <c r="E13" s="11">
        <v>0</v>
      </c>
      <c r="F13" s="11">
        <f t="shared" si="0"/>
        <v>80.39</v>
      </c>
      <c r="G13" s="11">
        <v>10</v>
      </c>
      <c r="H13" s="24"/>
    </row>
    <row r="14" spans="1:11" x14ac:dyDescent="0.2">
      <c r="A14" s="11" t="s">
        <v>198</v>
      </c>
      <c r="B14" s="11" t="s">
        <v>199</v>
      </c>
      <c r="C14" s="11" t="s">
        <v>170</v>
      </c>
      <c r="D14" s="11" t="s">
        <v>200</v>
      </c>
      <c r="E14" s="11">
        <v>2.52</v>
      </c>
      <c r="F14" s="11">
        <f t="shared" si="0"/>
        <v>79.08</v>
      </c>
      <c r="G14" s="11">
        <v>11</v>
      </c>
      <c r="H14" s="24"/>
    </row>
    <row r="15" spans="1:11" x14ac:dyDescent="0.2">
      <c r="A15" s="11" t="s">
        <v>201</v>
      </c>
      <c r="B15" s="11" t="s">
        <v>202</v>
      </c>
      <c r="C15" s="11" t="s">
        <v>170</v>
      </c>
      <c r="D15" s="11" t="s">
        <v>203</v>
      </c>
      <c r="E15" s="11">
        <v>1.26</v>
      </c>
      <c r="F15" s="11">
        <f t="shared" si="0"/>
        <v>78.550000000000011</v>
      </c>
      <c r="G15" s="11">
        <v>12</v>
      </c>
      <c r="H15" s="24"/>
    </row>
    <row r="16" spans="1:11" x14ac:dyDescent="0.2">
      <c r="A16" s="11" t="s">
        <v>204</v>
      </c>
      <c r="B16" s="11" t="s">
        <v>129</v>
      </c>
      <c r="C16" s="11" t="s">
        <v>170</v>
      </c>
      <c r="D16" s="11" t="s">
        <v>205</v>
      </c>
      <c r="E16" s="11">
        <v>2.52</v>
      </c>
      <c r="F16" s="11">
        <f t="shared" si="0"/>
        <v>75.569999999999993</v>
      </c>
      <c r="G16" s="11">
        <v>13</v>
      </c>
      <c r="H16" s="24"/>
    </row>
    <row r="17" spans="1:8" x14ac:dyDescent="0.2">
      <c r="A17" s="9" t="s">
        <v>206</v>
      </c>
      <c r="B17" s="9" t="s">
        <v>145</v>
      </c>
      <c r="C17" s="9" t="s">
        <v>170</v>
      </c>
      <c r="D17" s="9" t="s">
        <v>207</v>
      </c>
      <c r="E17" s="9">
        <v>1.89</v>
      </c>
      <c r="F17" s="9">
        <f t="shared" si="0"/>
        <v>74.820000000000007</v>
      </c>
      <c r="G17" s="9">
        <v>14</v>
      </c>
      <c r="H17" s="24"/>
    </row>
    <row r="18" spans="1:8" x14ac:dyDescent="0.2">
      <c r="A18" s="9" t="s">
        <v>208</v>
      </c>
      <c r="B18" s="9" t="s">
        <v>140</v>
      </c>
      <c r="C18" s="9" t="s">
        <v>170</v>
      </c>
      <c r="D18" s="9" t="s">
        <v>207</v>
      </c>
      <c r="E18" s="9">
        <v>0</v>
      </c>
      <c r="F18" s="9">
        <f t="shared" si="0"/>
        <v>72.930000000000007</v>
      </c>
      <c r="G18" s="9">
        <v>15</v>
      </c>
      <c r="H18" s="24"/>
    </row>
    <row r="19" spans="1:8" x14ac:dyDescent="0.2">
      <c r="A19" s="11" t="s">
        <v>209</v>
      </c>
      <c r="B19" s="11" t="s">
        <v>138</v>
      </c>
      <c r="C19" s="11" t="s">
        <v>170</v>
      </c>
      <c r="D19" s="11" t="s">
        <v>210</v>
      </c>
      <c r="E19" s="11">
        <v>1.05</v>
      </c>
      <c r="F19" s="11">
        <f t="shared" si="0"/>
        <v>72.819999999999993</v>
      </c>
      <c r="G19" s="11">
        <v>16</v>
      </c>
      <c r="H19" s="24"/>
    </row>
    <row r="20" spans="1:8" x14ac:dyDescent="0.2">
      <c r="A20" s="9" t="s">
        <v>211</v>
      </c>
      <c r="B20" s="9" t="s">
        <v>143</v>
      </c>
      <c r="C20" s="9" t="s">
        <v>170</v>
      </c>
      <c r="D20" s="9" t="s">
        <v>212</v>
      </c>
      <c r="E20" s="9">
        <v>1.47</v>
      </c>
      <c r="F20" s="9">
        <f t="shared" si="0"/>
        <v>72.709999999999994</v>
      </c>
      <c r="G20" s="9">
        <v>17</v>
      </c>
      <c r="H20" s="24"/>
    </row>
    <row r="21" spans="1:8" x14ac:dyDescent="0.2">
      <c r="A21" s="9" t="s">
        <v>213</v>
      </c>
      <c r="B21" s="9" t="s">
        <v>156</v>
      </c>
      <c r="C21" s="9" t="s">
        <v>170</v>
      </c>
      <c r="D21" s="9" t="s">
        <v>214</v>
      </c>
      <c r="E21" s="9">
        <v>2.0299999999999998</v>
      </c>
      <c r="F21" s="9">
        <f t="shared" si="0"/>
        <v>70.36</v>
      </c>
      <c r="G21" s="9">
        <v>18</v>
      </c>
      <c r="H21" s="24"/>
    </row>
    <row r="22" spans="1:8" x14ac:dyDescent="0.2">
      <c r="A22" s="9" t="s">
        <v>215</v>
      </c>
      <c r="B22" s="9" t="s">
        <v>103</v>
      </c>
      <c r="C22" s="9" t="s">
        <v>170</v>
      </c>
      <c r="D22" s="9" t="s">
        <v>216</v>
      </c>
      <c r="E22" s="9">
        <v>0.21</v>
      </c>
      <c r="F22" s="9">
        <f t="shared" si="0"/>
        <v>69.66</v>
      </c>
      <c r="G22" s="9">
        <v>19</v>
      </c>
      <c r="H22" s="24"/>
    </row>
    <row r="23" spans="1:8" x14ac:dyDescent="0.2">
      <c r="A23" s="9" t="s">
        <v>217</v>
      </c>
      <c r="B23" s="9" t="s">
        <v>128</v>
      </c>
      <c r="C23" s="9" t="s">
        <v>170</v>
      </c>
      <c r="D23" s="9" t="s">
        <v>218</v>
      </c>
      <c r="E23" s="9">
        <v>1.89</v>
      </c>
      <c r="F23" s="9">
        <f t="shared" si="0"/>
        <v>65.099999999999994</v>
      </c>
      <c r="G23" s="9">
        <v>20</v>
      </c>
      <c r="H23" s="24"/>
    </row>
    <row r="24" spans="1:8" x14ac:dyDescent="0.2">
      <c r="A24" s="9" t="s">
        <v>219</v>
      </c>
      <c r="B24" s="9" t="s">
        <v>106</v>
      </c>
      <c r="C24" s="9" t="s">
        <v>170</v>
      </c>
      <c r="D24" s="9" t="s">
        <v>220</v>
      </c>
      <c r="E24" s="9">
        <v>0</v>
      </c>
      <c r="F24" s="9">
        <f t="shared" si="0"/>
        <v>64.06</v>
      </c>
      <c r="G24" s="9">
        <v>21</v>
      </c>
      <c r="H24" s="24"/>
    </row>
    <row r="25" spans="1:8" x14ac:dyDescent="0.2">
      <c r="A25" s="9" t="s">
        <v>221</v>
      </c>
      <c r="B25" s="9" t="s">
        <v>111</v>
      </c>
      <c r="C25" s="9" t="s">
        <v>170</v>
      </c>
      <c r="D25" s="9" t="s">
        <v>222</v>
      </c>
      <c r="E25" s="9">
        <v>0</v>
      </c>
      <c r="F25" s="9">
        <f t="shared" si="0"/>
        <v>62.54</v>
      </c>
      <c r="G25" s="9">
        <v>22</v>
      </c>
      <c r="H25" s="24"/>
    </row>
  </sheetData>
  <mergeCells count="1">
    <mergeCell ref="A1:H2"/>
  </mergeCells>
  <phoneticPr fontId="2" type="noConversion"/>
  <conditionalFormatting sqref="B4:B25">
    <cfRule type="duplicateValues" dxfId="7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9" sqref="A9"/>
    </sheetView>
  </sheetViews>
  <sheetFormatPr defaultColWidth="9" defaultRowHeight="12" x14ac:dyDescent="0.2"/>
  <cols>
    <col min="1" max="2" width="9" style="14"/>
    <col min="3" max="3" width="11.25" style="14" customWidth="1"/>
    <col min="4" max="4" width="10.25" style="14" customWidth="1"/>
    <col min="5" max="7" width="9" style="14"/>
    <col min="8" max="8" width="12" style="14" customWidth="1"/>
    <col min="9" max="10" width="9" style="14"/>
    <col min="11" max="11" width="15.25" style="14" customWidth="1"/>
    <col min="12" max="16384" width="9" style="14"/>
  </cols>
  <sheetData>
    <row r="1" spans="1:11" ht="14.25" x14ac:dyDescent="0.2">
      <c r="A1" s="25" t="s">
        <v>468</v>
      </c>
      <c r="B1" s="25"/>
      <c r="C1" s="25"/>
      <c r="D1" s="25"/>
      <c r="E1" s="25"/>
      <c r="F1" s="25"/>
      <c r="G1" s="25"/>
      <c r="H1" s="25"/>
      <c r="J1" s="12"/>
      <c r="K1" s="20" t="s">
        <v>165</v>
      </c>
    </row>
    <row r="2" spans="1:11" x14ac:dyDescent="0.2">
      <c r="A2" s="25"/>
      <c r="B2" s="25"/>
      <c r="C2" s="25"/>
      <c r="D2" s="25"/>
      <c r="E2" s="25"/>
      <c r="F2" s="25"/>
      <c r="G2" s="25"/>
      <c r="H2" s="25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416</v>
      </c>
      <c r="F3" s="2" t="s">
        <v>232</v>
      </c>
      <c r="G3" s="2" t="s">
        <v>4</v>
      </c>
      <c r="H3" s="15" t="s">
        <v>469</v>
      </c>
    </row>
    <row r="4" spans="1:11" x14ac:dyDescent="0.2">
      <c r="A4" s="3" t="s">
        <v>417</v>
      </c>
      <c r="B4" s="3" t="s">
        <v>418</v>
      </c>
      <c r="C4" s="3" t="s">
        <v>419</v>
      </c>
      <c r="D4" s="3" t="s">
        <v>420</v>
      </c>
      <c r="E4" s="3">
        <v>7</v>
      </c>
      <c r="F4" s="3">
        <f t="shared" ref="F4:F25" si="0">D:D+E:E</f>
        <v>97.86</v>
      </c>
      <c r="G4" s="3" t="s">
        <v>238</v>
      </c>
      <c r="H4" s="16" t="s">
        <v>472</v>
      </c>
    </row>
    <row r="5" spans="1:11" x14ac:dyDescent="0.2">
      <c r="A5" s="5" t="s">
        <v>421</v>
      </c>
      <c r="B5" s="5" t="s">
        <v>422</v>
      </c>
      <c r="C5" s="5" t="s">
        <v>419</v>
      </c>
      <c r="D5" s="5" t="s">
        <v>423</v>
      </c>
      <c r="E5" s="5">
        <v>7</v>
      </c>
      <c r="F5" s="5">
        <f t="shared" si="0"/>
        <v>94.35</v>
      </c>
      <c r="G5" s="5" t="s">
        <v>242</v>
      </c>
      <c r="H5" s="17" t="s">
        <v>227</v>
      </c>
    </row>
    <row r="6" spans="1:11" x14ac:dyDescent="0.2">
      <c r="A6" s="5" t="s">
        <v>424</v>
      </c>
      <c r="B6" s="5" t="s">
        <v>425</v>
      </c>
      <c r="C6" s="5" t="s">
        <v>419</v>
      </c>
      <c r="D6" s="5" t="s">
        <v>426</v>
      </c>
      <c r="E6" s="5">
        <v>7</v>
      </c>
      <c r="F6" s="5">
        <f t="shared" si="0"/>
        <v>93.03</v>
      </c>
      <c r="G6" s="5" t="s">
        <v>246</v>
      </c>
      <c r="H6" s="17" t="s">
        <v>473</v>
      </c>
    </row>
    <row r="7" spans="1:11" x14ac:dyDescent="0.2">
      <c r="A7" s="9" t="s">
        <v>427</v>
      </c>
      <c r="B7" s="9" t="s">
        <v>133</v>
      </c>
      <c r="C7" s="9" t="s">
        <v>419</v>
      </c>
      <c r="D7" s="9" t="s">
        <v>428</v>
      </c>
      <c r="E7" s="9">
        <v>5.18</v>
      </c>
      <c r="F7" s="9">
        <f t="shared" si="0"/>
        <v>91.080000000000013</v>
      </c>
      <c r="G7" s="9" t="s">
        <v>250</v>
      </c>
      <c r="H7" s="19"/>
    </row>
    <row r="8" spans="1:11" x14ac:dyDescent="0.2">
      <c r="A8" s="9" t="s">
        <v>429</v>
      </c>
      <c r="B8" s="9" t="s">
        <v>470</v>
      </c>
      <c r="C8" s="9" t="s">
        <v>419</v>
      </c>
      <c r="D8" s="9" t="s">
        <v>430</v>
      </c>
      <c r="E8" s="9">
        <v>4.2699999999999996</v>
      </c>
      <c r="F8" s="9">
        <f t="shared" si="0"/>
        <v>84.92</v>
      </c>
      <c r="G8" s="9" t="s">
        <v>253</v>
      </c>
      <c r="H8" s="19"/>
    </row>
    <row r="9" spans="1:11" x14ac:dyDescent="0.2">
      <c r="A9" s="9" t="s">
        <v>431</v>
      </c>
      <c r="B9" s="9" t="s">
        <v>471</v>
      </c>
      <c r="C9" s="9" t="s">
        <v>419</v>
      </c>
      <c r="D9" s="9" t="s">
        <v>432</v>
      </c>
      <c r="E9" s="9">
        <v>6.09</v>
      </c>
      <c r="F9" s="9">
        <f t="shared" si="0"/>
        <v>83.3</v>
      </c>
      <c r="G9" s="9" t="s">
        <v>256</v>
      </c>
      <c r="H9" s="19"/>
    </row>
    <row r="10" spans="1:11" x14ac:dyDescent="0.2">
      <c r="A10" s="7" t="s">
        <v>433</v>
      </c>
      <c r="B10" s="7" t="s">
        <v>434</v>
      </c>
      <c r="C10" s="7" t="s">
        <v>419</v>
      </c>
      <c r="D10" s="7" t="s">
        <v>435</v>
      </c>
      <c r="E10" s="7">
        <v>3.36</v>
      </c>
      <c r="F10" s="7">
        <f t="shared" si="0"/>
        <v>81.7</v>
      </c>
      <c r="G10" s="7" t="s">
        <v>259</v>
      </c>
      <c r="H10" s="18" t="s">
        <v>474</v>
      </c>
    </row>
    <row r="11" spans="1:11" x14ac:dyDescent="0.2">
      <c r="A11" s="7" t="s">
        <v>436</v>
      </c>
      <c r="B11" s="7" t="s">
        <v>437</v>
      </c>
      <c r="C11" s="7" t="s">
        <v>419</v>
      </c>
      <c r="D11" s="7" t="s">
        <v>438</v>
      </c>
      <c r="E11" s="7">
        <v>0.35</v>
      </c>
      <c r="F11" s="7">
        <f t="shared" si="0"/>
        <v>77.179999999999993</v>
      </c>
      <c r="G11" s="7" t="s">
        <v>262</v>
      </c>
      <c r="H11" s="18" t="s">
        <v>475</v>
      </c>
    </row>
    <row r="12" spans="1:11" x14ac:dyDescent="0.2">
      <c r="A12" s="11" t="s">
        <v>439</v>
      </c>
      <c r="B12" s="11" t="s">
        <v>115</v>
      </c>
      <c r="C12" s="11" t="s">
        <v>419</v>
      </c>
      <c r="D12" s="11" t="s">
        <v>440</v>
      </c>
      <c r="E12" s="11">
        <v>1.68</v>
      </c>
      <c r="F12" s="11">
        <f t="shared" si="0"/>
        <v>76.690000000000012</v>
      </c>
      <c r="G12" s="11" t="s">
        <v>265</v>
      </c>
      <c r="H12" s="19"/>
    </row>
    <row r="13" spans="1:11" x14ac:dyDescent="0.2">
      <c r="A13" s="7" t="s">
        <v>441</v>
      </c>
      <c r="B13" s="7" t="s">
        <v>442</v>
      </c>
      <c r="C13" s="7" t="s">
        <v>419</v>
      </c>
      <c r="D13" s="7" t="s">
        <v>443</v>
      </c>
      <c r="E13" s="7">
        <v>1.47</v>
      </c>
      <c r="F13" s="7">
        <f t="shared" si="0"/>
        <v>76.239999999999995</v>
      </c>
      <c r="G13" s="7" t="s">
        <v>268</v>
      </c>
      <c r="H13" s="18" t="s">
        <v>476</v>
      </c>
    </row>
    <row r="14" spans="1:11" x14ac:dyDescent="0.2">
      <c r="A14" s="9" t="s">
        <v>444</v>
      </c>
      <c r="B14" s="9" t="s">
        <v>141</v>
      </c>
      <c r="C14" s="9" t="s">
        <v>419</v>
      </c>
      <c r="D14" s="9" t="s">
        <v>445</v>
      </c>
      <c r="E14" s="9">
        <v>2.38</v>
      </c>
      <c r="F14" s="9">
        <f t="shared" si="0"/>
        <v>76.08</v>
      </c>
      <c r="G14" s="9" t="s">
        <v>271</v>
      </c>
      <c r="H14" s="19"/>
    </row>
    <row r="15" spans="1:11" x14ac:dyDescent="0.2">
      <c r="A15" s="9" t="s">
        <v>446</v>
      </c>
      <c r="B15" s="9" t="s">
        <v>117</v>
      </c>
      <c r="C15" s="9" t="s">
        <v>419</v>
      </c>
      <c r="D15" s="9" t="s">
        <v>447</v>
      </c>
      <c r="E15" s="9">
        <v>1.19</v>
      </c>
      <c r="F15" s="9">
        <f t="shared" si="0"/>
        <v>74.599999999999994</v>
      </c>
      <c r="G15" s="9" t="s">
        <v>274</v>
      </c>
      <c r="H15" s="19"/>
    </row>
    <row r="16" spans="1:11" x14ac:dyDescent="0.2">
      <c r="A16" s="9" t="s">
        <v>448</v>
      </c>
      <c r="B16" s="9" t="s">
        <v>124</v>
      </c>
      <c r="C16" s="9" t="s">
        <v>419</v>
      </c>
      <c r="D16" s="9" t="s">
        <v>449</v>
      </c>
      <c r="E16" s="9">
        <v>3.5</v>
      </c>
      <c r="F16" s="9">
        <f t="shared" si="0"/>
        <v>71.48</v>
      </c>
      <c r="G16" s="9" t="s">
        <v>277</v>
      </c>
      <c r="H16" s="19"/>
    </row>
    <row r="17" spans="1:8" x14ac:dyDescent="0.2">
      <c r="A17" s="9" t="s">
        <v>450</v>
      </c>
      <c r="B17" s="9" t="s">
        <v>137</v>
      </c>
      <c r="C17" s="9" t="s">
        <v>419</v>
      </c>
      <c r="D17" s="9" t="s">
        <v>451</v>
      </c>
      <c r="E17" s="9">
        <v>2.59</v>
      </c>
      <c r="F17" s="9">
        <f t="shared" si="0"/>
        <v>71.31</v>
      </c>
      <c r="G17" s="9" t="s">
        <v>280</v>
      </c>
      <c r="H17" s="19"/>
    </row>
    <row r="18" spans="1:8" x14ac:dyDescent="0.2">
      <c r="A18" s="11" t="s">
        <v>452</v>
      </c>
      <c r="B18" s="11" t="s">
        <v>110</v>
      </c>
      <c r="C18" s="11" t="s">
        <v>419</v>
      </c>
      <c r="D18" s="11" t="s">
        <v>453</v>
      </c>
      <c r="E18" s="11">
        <v>0.35</v>
      </c>
      <c r="F18" s="11">
        <f t="shared" si="0"/>
        <v>70.349999999999994</v>
      </c>
      <c r="G18" s="11" t="s">
        <v>283</v>
      </c>
      <c r="H18" s="19"/>
    </row>
    <row r="19" spans="1:8" x14ac:dyDescent="0.2">
      <c r="A19" s="9" t="s">
        <v>454</v>
      </c>
      <c r="B19" s="9" t="s">
        <v>139</v>
      </c>
      <c r="C19" s="9" t="s">
        <v>419</v>
      </c>
      <c r="D19" s="9" t="s">
        <v>455</v>
      </c>
      <c r="E19" s="9">
        <v>0.49</v>
      </c>
      <c r="F19" s="9">
        <f t="shared" si="0"/>
        <v>68.72</v>
      </c>
      <c r="G19" s="9" t="s">
        <v>286</v>
      </c>
      <c r="H19" s="19"/>
    </row>
    <row r="20" spans="1:8" x14ac:dyDescent="0.2">
      <c r="A20" s="9" t="s">
        <v>456</v>
      </c>
      <c r="B20" s="9" t="s">
        <v>132</v>
      </c>
      <c r="C20" s="9" t="s">
        <v>419</v>
      </c>
      <c r="D20" s="9" t="s">
        <v>457</v>
      </c>
      <c r="E20" s="9">
        <v>1.4</v>
      </c>
      <c r="F20" s="9">
        <f t="shared" si="0"/>
        <v>66.84</v>
      </c>
      <c r="G20" s="9" t="s">
        <v>289</v>
      </c>
      <c r="H20" s="19"/>
    </row>
    <row r="21" spans="1:8" x14ac:dyDescent="0.2">
      <c r="A21" s="9" t="s">
        <v>458</v>
      </c>
      <c r="B21" s="9" t="s">
        <v>112</v>
      </c>
      <c r="C21" s="9" t="s">
        <v>419</v>
      </c>
      <c r="D21" s="9" t="s">
        <v>459</v>
      </c>
      <c r="E21" s="9">
        <v>0.56000000000000005</v>
      </c>
      <c r="F21" s="9">
        <f t="shared" si="0"/>
        <v>65.87</v>
      </c>
      <c r="G21" s="9" t="s">
        <v>292</v>
      </c>
      <c r="H21" s="19"/>
    </row>
    <row r="22" spans="1:8" x14ac:dyDescent="0.2">
      <c r="A22" s="9" t="s">
        <v>460</v>
      </c>
      <c r="B22" s="9" t="s">
        <v>102</v>
      </c>
      <c r="C22" s="9" t="s">
        <v>419</v>
      </c>
      <c r="D22" s="9" t="s">
        <v>461</v>
      </c>
      <c r="E22" s="9">
        <v>1.26</v>
      </c>
      <c r="F22" s="9">
        <f t="shared" si="0"/>
        <v>62.82</v>
      </c>
      <c r="G22" s="9" t="s">
        <v>295</v>
      </c>
      <c r="H22" s="19"/>
    </row>
    <row r="23" spans="1:8" x14ac:dyDescent="0.2">
      <c r="A23" s="9" t="s">
        <v>462</v>
      </c>
      <c r="B23" s="9" t="s">
        <v>107</v>
      </c>
      <c r="C23" s="9" t="s">
        <v>419</v>
      </c>
      <c r="D23" s="9" t="s">
        <v>463</v>
      </c>
      <c r="E23" s="9">
        <v>0.49</v>
      </c>
      <c r="F23" s="9">
        <f t="shared" si="0"/>
        <v>60.940000000000005</v>
      </c>
      <c r="G23" s="9" t="s">
        <v>298</v>
      </c>
      <c r="H23" s="19"/>
    </row>
    <row r="24" spans="1:8" x14ac:dyDescent="0.2">
      <c r="A24" s="9" t="s">
        <v>464</v>
      </c>
      <c r="B24" s="9" t="s">
        <v>119</v>
      </c>
      <c r="C24" s="9" t="s">
        <v>419</v>
      </c>
      <c r="D24" s="9" t="s">
        <v>465</v>
      </c>
      <c r="E24" s="9">
        <v>1.54</v>
      </c>
      <c r="F24" s="9">
        <f t="shared" si="0"/>
        <v>57.75</v>
      </c>
      <c r="G24" s="9" t="s">
        <v>301</v>
      </c>
      <c r="H24" s="19"/>
    </row>
    <row r="25" spans="1:8" x14ac:dyDescent="0.2">
      <c r="A25" s="9" t="s">
        <v>466</v>
      </c>
      <c r="B25" s="9" t="s">
        <v>101</v>
      </c>
      <c r="C25" s="9" t="s">
        <v>419</v>
      </c>
      <c r="D25" s="9" t="s">
        <v>467</v>
      </c>
      <c r="E25" s="9">
        <v>0</v>
      </c>
      <c r="F25" s="9">
        <f t="shared" si="0"/>
        <v>36.340000000000003</v>
      </c>
      <c r="G25" s="9" t="s">
        <v>304</v>
      </c>
      <c r="H25" s="19"/>
    </row>
  </sheetData>
  <mergeCells count="1">
    <mergeCell ref="A1:H2"/>
  </mergeCells>
  <phoneticPr fontId="2" type="noConversion"/>
  <conditionalFormatting sqref="B4:B25">
    <cfRule type="duplicateValues" dxfId="6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opLeftCell="A10" workbookViewId="0">
      <selection activeCell="A8" sqref="A8"/>
    </sheetView>
  </sheetViews>
  <sheetFormatPr defaultRowHeight="14.25" x14ac:dyDescent="0.2"/>
  <cols>
    <col min="8" max="8" width="12.75" customWidth="1"/>
    <col min="11" max="11" width="17.5" customWidth="1"/>
  </cols>
  <sheetData>
    <row r="1" spans="1:11" x14ac:dyDescent="0.2">
      <c r="A1" s="25" t="s">
        <v>798</v>
      </c>
      <c r="B1" s="25"/>
      <c r="C1" s="25"/>
      <c r="D1" s="25"/>
      <c r="E1" s="25"/>
      <c r="F1" s="25"/>
      <c r="G1" s="25"/>
      <c r="H1" s="25"/>
      <c r="I1" s="14"/>
      <c r="J1" s="12"/>
      <c r="K1" s="20" t="s">
        <v>165</v>
      </c>
    </row>
    <row r="2" spans="1:11" x14ac:dyDescent="0.2">
      <c r="A2" s="25"/>
      <c r="B2" s="25"/>
      <c r="C2" s="25"/>
      <c r="D2" s="25"/>
      <c r="E2" s="25"/>
      <c r="F2" s="25"/>
      <c r="G2" s="25"/>
      <c r="H2" s="25"/>
      <c r="I2" s="14"/>
      <c r="J2" s="14"/>
    </row>
    <row r="3" spans="1:1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793</v>
      </c>
      <c r="F3" s="2" t="s">
        <v>643</v>
      </c>
      <c r="G3" s="2" t="s">
        <v>4</v>
      </c>
      <c r="H3" s="2" t="s">
        <v>224</v>
      </c>
      <c r="I3" s="14"/>
      <c r="J3" s="14"/>
    </row>
    <row r="4" spans="1:11" x14ac:dyDescent="0.2">
      <c r="A4" s="3" t="s">
        <v>697</v>
      </c>
      <c r="B4" s="3" t="s">
        <v>698</v>
      </c>
      <c r="C4" s="3" t="s">
        <v>644</v>
      </c>
      <c r="D4" s="3" t="s">
        <v>645</v>
      </c>
      <c r="E4" s="3">
        <v>7</v>
      </c>
      <c r="F4" s="3">
        <f t="shared" ref="F4:F35" si="0">D:D+E:E</f>
        <v>100.65</v>
      </c>
      <c r="G4" s="3" t="s">
        <v>238</v>
      </c>
      <c r="H4" s="3" t="s">
        <v>795</v>
      </c>
      <c r="I4" s="14"/>
      <c r="J4" s="14"/>
    </row>
    <row r="5" spans="1:11" x14ac:dyDescent="0.2">
      <c r="A5" s="3" t="s">
        <v>699</v>
      </c>
      <c r="B5" s="3" t="s">
        <v>700</v>
      </c>
      <c r="C5" s="3" t="s">
        <v>644</v>
      </c>
      <c r="D5" s="3" t="s">
        <v>646</v>
      </c>
      <c r="E5" s="3">
        <v>6.44</v>
      </c>
      <c r="F5" s="3">
        <f t="shared" si="0"/>
        <v>99.08</v>
      </c>
      <c r="G5" s="3" t="s">
        <v>242</v>
      </c>
      <c r="H5" s="3" t="s">
        <v>795</v>
      </c>
      <c r="I5" s="14"/>
      <c r="J5" s="14"/>
    </row>
    <row r="6" spans="1:11" x14ac:dyDescent="0.2">
      <c r="A6" s="5" t="s">
        <v>701</v>
      </c>
      <c r="B6" s="5" t="s">
        <v>702</v>
      </c>
      <c r="C6" s="5" t="s">
        <v>644</v>
      </c>
      <c r="D6" s="5" t="s">
        <v>647</v>
      </c>
      <c r="E6" s="5">
        <v>7</v>
      </c>
      <c r="F6" s="5">
        <f t="shared" si="0"/>
        <v>98.57</v>
      </c>
      <c r="G6" s="5" t="s">
        <v>246</v>
      </c>
      <c r="H6" s="5" t="s">
        <v>796</v>
      </c>
      <c r="I6" s="14"/>
      <c r="J6" s="14"/>
    </row>
    <row r="7" spans="1:11" x14ac:dyDescent="0.2">
      <c r="A7" s="5" t="s">
        <v>703</v>
      </c>
      <c r="B7" s="5" t="s">
        <v>704</v>
      </c>
      <c r="C7" s="5" t="s">
        <v>644</v>
      </c>
      <c r="D7" s="5" t="s">
        <v>648</v>
      </c>
      <c r="E7" s="5">
        <v>6.93</v>
      </c>
      <c r="F7" s="5">
        <f t="shared" si="0"/>
        <v>98.35</v>
      </c>
      <c r="G7" s="5" t="s">
        <v>250</v>
      </c>
      <c r="H7" s="5" t="s">
        <v>796</v>
      </c>
      <c r="I7" s="14"/>
      <c r="J7" s="14"/>
    </row>
    <row r="8" spans="1:11" x14ac:dyDescent="0.2">
      <c r="A8" s="5" t="s">
        <v>705</v>
      </c>
      <c r="B8" s="5" t="s">
        <v>706</v>
      </c>
      <c r="C8" s="5" t="s">
        <v>644</v>
      </c>
      <c r="D8" s="5" t="s">
        <v>261</v>
      </c>
      <c r="E8" s="5">
        <v>6.86</v>
      </c>
      <c r="F8" s="5">
        <f t="shared" si="0"/>
        <v>98.32</v>
      </c>
      <c r="G8" s="5" t="s">
        <v>253</v>
      </c>
      <c r="H8" s="5" t="s">
        <v>796</v>
      </c>
      <c r="I8" s="14"/>
      <c r="J8" s="14"/>
    </row>
    <row r="9" spans="1:11" x14ac:dyDescent="0.2">
      <c r="A9" s="5" t="s">
        <v>707</v>
      </c>
      <c r="B9" s="5" t="s">
        <v>708</v>
      </c>
      <c r="C9" s="5" t="s">
        <v>644</v>
      </c>
      <c r="D9" s="5" t="s">
        <v>649</v>
      </c>
      <c r="E9" s="5">
        <v>7</v>
      </c>
      <c r="F9" s="5">
        <f t="shared" si="0"/>
        <v>96.33</v>
      </c>
      <c r="G9" s="5" t="s">
        <v>256</v>
      </c>
      <c r="H9" s="5" t="s">
        <v>796</v>
      </c>
      <c r="I9" s="14"/>
      <c r="J9" s="14"/>
    </row>
    <row r="10" spans="1:11" x14ac:dyDescent="0.2">
      <c r="A10" s="5" t="s">
        <v>709</v>
      </c>
      <c r="B10" s="5" t="s">
        <v>710</v>
      </c>
      <c r="C10" s="5" t="s">
        <v>644</v>
      </c>
      <c r="D10" s="5" t="s">
        <v>650</v>
      </c>
      <c r="E10" s="5">
        <v>6.72</v>
      </c>
      <c r="F10" s="5">
        <f t="shared" si="0"/>
        <v>96.27</v>
      </c>
      <c r="G10" s="5" t="s">
        <v>259</v>
      </c>
      <c r="H10" s="5" t="s">
        <v>796</v>
      </c>
      <c r="I10" s="14"/>
      <c r="J10" s="14"/>
    </row>
    <row r="11" spans="1:11" x14ac:dyDescent="0.2">
      <c r="A11" s="5" t="s">
        <v>711</v>
      </c>
      <c r="B11" s="5" t="s">
        <v>712</v>
      </c>
      <c r="C11" s="5" t="s">
        <v>644</v>
      </c>
      <c r="D11" s="5" t="s">
        <v>651</v>
      </c>
      <c r="E11" s="5">
        <v>5.74</v>
      </c>
      <c r="F11" s="5">
        <f t="shared" si="0"/>
        <v>96.07</v>
      </c>
      <c r="G11" s="5" t="s">
        <v>262</v>
      </c>
      <c r="H11" s="5" t="s">
        <v>796</v>
      </c>
      <c r="I11" s="14"/>
      <c r="J11" s="14"/>
    </row>
    <row r="12" spans="1:11" x14ac:dyDescent="0.2">
      <c r="A12" s="7" t="s">
        <v>713</v>
      </c>
      <c r="B12" s="7" t="s">
        <v>714</v>
      </c>
      <c r="C12" s="7" t="s">
        <v>644</v>
      </c>
      <c r="D12" s="7" t="s">
        <v>652</v>
      </c>
      <c r="E12" s="7">
        <v>7</v>
      </c>
      <c r="F12" s="7">
        <f t="shared" si="0"/>
        <v>95.44</v>
      </c>
      <c r="G12" s="7" t="s">
        <v>265</v>
      </c>
      <c r="H12" s="7" t="s">
        <v>797</v>
      </c>
      <c r="I12" s="14"/>
      <c r="J12" s="14"/>
    </row>
    <row r="13" spans="1:11" x14ac:dyDescent="0.2">
      <c r="A13" s="7" t="s">
        <v>715</v>
      </c>
      <c r="B13" s="7" t="s">
        <v>716</v>
      </c>
      <c r="C13" s="7" t="s">
        <v>644</v>
      </c>
      <c r="D13" s="7" t="s">
        <v>653</v>
      </c>
      <c r="E13" s="7">
        <v>5.53</v>
      </c>
      <c r="F13" s="7">
        <f t="shared" si="0"/>
        <v>94.97</v>
      </c>
      <c r="G13" s="7" t="s">
        <v>268</v>
      </c>
      <c r="H13" s="7" t="s">
        <v>797</v>
      </c>
      <c r="I13" s="14"/>
      <c r="J13" s="14"/>
    </row>
    <row r="14" spans="1:11" x14ac:dyDescent="0.2">
      <c r="A14" s="7" t="s">
        <v>717</v>
      </c>
      <c r="B14" s="7" t="s">
        <v>718</v>
      </c>
      <c r="C14" s="7" t="s">
        <v>644</v>
      </c>
      <c r="D14" s="7" t="s">
        <v>654</v>
      </c>
      <c r="E14" s="7">
        <v>6.93</v>
      </c>
      <c r="F14" s="7">
        <f t="shared" si="0"/>
        <v>94.38</v>
      </c>
      <c r="G14" s="7" t="s">
        <v>271</v>
      </c>
      <c r="H14" s="7" t="s">
        <v>797</v>
      </c>
      <c r="I14" s="14"/>
      <c r="J14" s="14"/>
    </row>
    <row r="15" spans="1:11" x14ac:dyDescent="0.2">
      <c r="A15" s="7" t="s">
        <v>719</v>
      </c>
      <c r="B15" s="7" t="s">
        <v>720</v>
      </c>
      <c r="C15" s="7" t="s">
        <v>644</v>
      </c>
      <c r="D15" s="7" t="s">
        <v>655</v>
      </c>
      <c r="E15" s="7">
        <v>5.95</v>
      </c>
      <c r="F15" s="7">
        <f t="shared" si="0"/>
        <v>93.89</v>
      </c>
      <c r="G15" s="7" t="s">
        <v>274</v>
      </c>
      <c r="H15" s="7" t="s">
        <v>797</v>
      </c>
      <c r="I15" s="14"/>
      <c r="J15" s="14"/>
    </row>
    <row r="16" spans="1:11" x14ac:dyDescent="0.2">
      <c r="A16" s="7" t="s">
        <v>721</v>
      </c>
      <c r="B16" s="7" t="s">
        <v>722</v>
      </c>
      <c r="C16" s="7" t="s">
        <v>644</v>
      </c>
      <c r="D16" s="7" t="s">
        <v>656</v>
      </c>
      <c r="E16" s="7">
        <v>6.58</v>
      </c>
      <c r="F16" s="7">
        <f t="shared" si="0"/>
        <v>93.25</v>
      </c>
      <c r="G16" s="7" t="s">
        <v>277</v>
      </c>
      <c r="H16" s="7" t="s">
        <v>797</v>
      </c>
      <c r="I16" s="14"/>
      <c r="J16" s="14"/>
    </row>
    <row r="17" spans="1:10" x14ac:dyDescent="0.2">
      <c r="A17" s="7" t="s">
        <v>723</v>
      </c>
      <c r="B17" s="7" t="s">
        <v>724</v>
      </c>
      <c r="C17" s="7" t="s">
        <v>644</v>
      </c>
      <c r="D17" s="7" t="s">
        <v>657</v>
      </c>
      <c r="E17" s="7">
        <v>3.78</v>
      </c>
      <c r="F17" s="7">
        <f t="shared" si="0"/>
        <v>92.62</v>
      </c>
      <c r="G17" s="7" t="s">
        <v>280</v>
      </c>
      <c r="H17" s="7" t="s">
        <v>797</v>
      </c>
      <c r="I17" s="14"/>
      <c r="J17" s="14"/>
    </row>
    <row r="18" spans="1:10" x14ac:dyDescent="0.2">
      <c r="A18" s="7" t="s">
        <v>725</v>
      </c>
      <c r="B18" s="7" t="s">
        <v>726</v>
      </c>
      <c r="C18" s="7" t="s">
        <v>644</v>
      </c>
      <c r="D18" s="7" t="s">
        <v>658</v>
      </c>
      <c r="E18" s="7">
        <v>6.58</v>
      </c>
      <c r="F18" s="7">
        <f t="shared" si="0"/>
        <v>92.53</v>
      </c>
      <c r="G18" s="7" t="s">
        <v>283</v>
      </c>
      <c r="H18" s="7" t="s">
        <v>797</v>
      </c>
      <c r="I18" s="14"/>
      <c r="J18" s="14"/>
    </row>
    <row r="19" spans="1:10" x14ac:dyDescent="0.2">
      <c r="A19" s="7" t="s">
        <v>727</v>
      </c>
      <c r="B19" s="7" t="s">
        <v>728</v>
      </c>
      <c r="C19" s="7" t="s">
        <v>644</v>
      </c>
      <c r="D19" s="7" t="s">
        <v>659</v>
      </c>
      <c r="E19" s="7">
        <v>6.93</v>
      </c>
      <c r="F19" s="7">
        <f t="shared" si="0"/>
        <v>92.490000000000009</v>
      </c>
      <c r="G19" s="7" t="s">
        <v>286</v>
      </c>
      <c r="H19" s="7" t="s">
        <v>797</v>
      </c>
      <c r="I19" s="14"/>
      <c r="J19" s="14"/>
    </row>
    <row r="20" spans="1:10" x14ac:dyDescent="0.2">
      <c r="A20" s="7" t="s">
        <v>729</v>
      </c>
      <c r="B20" s="7" t="s">
        <v>730</v>
      </c>
      <c r="C20" s="7" t="s">
        <v>644</v>
      </c>
      <c r="D20" s="7" t="s">
        <v>660</v>
      </c>
      <c r="E20" s="7">
        <v>5.39</v>
      </c>
      <c r="F20" s="7">
        <f t="shared" si="0"/>
        <v>92.27</v>
      </c>
      <c r="G20" s="7" t="s">
        <v>289</v>
      </c>
      <c r="H20" s="7" t="s">
        <v>797</v>
      </c>
      <c r="I20" s="14"/>
      <c r="J20" s="14"/>
    </row>
    <row r="21" spans="1:10" x14ac:dyDescent="0.2">
      <c r="A21" s="11" t="s">
        <v>731</v>
      </c>
      <c r="B21" s="11" t="s">
        <v>732</v>
      </c>
      <c r="C21" s="11" t="s">
        <v>644</v>
      </c>
      <c r="D21" s="11" t="s">
        <v>661</v>
      </c>
      <c r="E21" s="11">
        <v>5.04</v>
      </c>
      <c r="F21" s="11">
        <f t="shared" si="0"/>
        <v>92.03</v>
      </c>
      <c r="G21" s="11" t="s">
        <v>292</v>
      </c>
      <c r="H21" s="19"/>
      <c r="I21" s="14"/>
      <c r="J21" s="14"/>
    </row>
    <row r="22" spans="1:10" x14ac:dyDescent="0.2">
      <c r="A22" s="11" t="s">
        <v>733</v>
      </c>
      <c r="B22" s="11" t="s">
        <v>734</v>
      </c>
      <c r="C22" s="11" t="s">
        <v>644</v>
      </c>
      <c r="D22" s="11" t="s">
        <v>662</v>
      </c>
      <c r="E22" s="11">
        <v>3.57</v>
      </c>
      <c r="F22" s="11">
        <f t="shared" si="0"/>
        <v>91.63</v>
      </c>
      <c r="G22" s="11" t="s">
        <v>295</v>
      </c>
      <c r="H22" s="19"/>
      <c r="I22" s="14"/>
      <c r="J22" s="14"/>
    </row>
    <row r="23" spans="1:10" x14ac:dyDescent="0.2">
      <c r="A23" s="11" t="s">
        <v>735</v>
      </c>
      <c r="B23" s="11" t="s">
        <v>736</v>
      </c>
      <c r="C23" s="11" t="s">
        <v>644</v>
      </c>
      <c r="D23" s="11" t="s">
        <v>663</v>
      </c>
      <c r="E23" s="11">
        <v>4.9000000000000004</v>
      </c>
      <c r="F23" s="11">
        <f t="shared" si="0"/>
        <v>91.06</v>
      </c>
      <c r="G23" s="11" t="s">
        <v>298</v>
      </c>
      <c r="H23" s="19"/>
      <c r="I23" s="14"/>
      <c r="J23" s="14"/>
    </row>
    <row r="24" spans="1:10" x14ac:dyDescent="0.2">
      <c r="A24" s="11" t="s">
        <v>737</v>
      </c>
      <c r="B24" s="11" t="s">
        <v>738</v>
      </c>
      <c r="C24" s="11" t="s">
        <v>644</v>
      </c>
      <c r="D24" s="11" t="s">
        <v>664</v>
      </c>
      <c r="E24" s="11">
        <v>2.38</v>
      </c>
      <c r="F24" s="11">
        <f t="shared" si="0"/>
        <v>90.14</v>
      </c>
      <c r="G24" s="11" t="s">
        <v>301</v>
      </c>
      <c r="H24" s="19"/>
      <c r="I24" s="14"/>
      <c r="J24" s="14"/>
    </row>
    <row r="25" spans="1:10" x14ac:dyDescent="0.2">
      <c r="A25" s="11" t="s">
        <v>739</v>
      </c>
      <c r="B25" s="11" t="s">
        <v>740</v>
      </c>
      <c r="C25" s="11" t="s">
        <v>644</v>
      </c>
      <c r="D25" s="11" t="s">
        <v>665</v>
      </c>
      <c r="E25" s="11">
        <v>5.67</v>
      </c>
      <c r="F25" s="11">
        <f t="shared" si="0"/>
        <v>89.88</v>
      </c>
      <c r="G25" s="11" t="s">
        <v>304</v>
      </c>
      <c r="H25" s="19"/>
      <c r="I25" s="14"/>
      <c r="J25" s="14"/>
    </row>
    <row r="26" spans="1:10" x14ac:dyDescent="0.2">
      <c r="A26" s="9" t="s">
        <v>741</v>
      </c>
      <c r="B26" s="9" t="s">
        <v>153</v>
      </c>
      <c r="C26" s="9" t="s">
        <v>644</v>
      </c>
      <c r="D26" s="9" t="s">
        <v>666</v>
      </c>
      <c r="E26" s="9">
        <v>1.82</v>
      </c>
      <c r="F26" s="9">
        <f t="shared" si="0"/>
        <v>89.639999999999986</v>
      </c>
      <c r="G26" s="9" t="s">
        <v>307</v>
      </c>
      <c r="H26" s="19"/>
      <c r="I26" s="14"/>
      <c r="J26" s="14"/>
    </row>
    <row r="27" spans="1:10" x14ac:dyDescent="0.2">
      <c r="A27" s="11" t="s">
        <v>742</v>
      </c>
      <c r="B27" s="11" t="s">
        <v>743</v>
      </c>
      <c r="C27" s="11" t="s">
        <v>644</v>
      </c>
      <c r="D27" s="11" t="s">
        <v>667</v>
      </c>
      <c r="E27" s="11">
        <v>4.55</v>
      </c>
      <c r="F27" s="11">
        <f t="shared" si="0"/>
        <v>89.44</v>
      </c>
      <c r="G27" s="11" t="s">
        <v>310</v>
      </c>
      <c r="H27" s="19"/>
      <c r="I27" s="14"/>
      <c r="J27" s="14"/>
    </row>
    <row r="28" spans="1:10" x14ac:dyDescent="0.2">
      <c r="A28" s="11" t="s">
        <v>744</v>
      </c>
      <c r="B28" s="11" t="s">
        <v>745</v>
      </c>
      <c r="C28" s="11" t="s">
        <v>644</v>
      </c>
      <c r="D28" s="11" t="s">
        <v>668</v>
      </c>
      <c r="E28" s="11">
        <v>4.41</v>
      </c>
      <c r="F28" s="11">
        <f t="shared" si="0"/>
        <v>88.97999999999999</v>
      </c>
      <c r="G28" s="11" t="s">
        <v>313</v>
      </c>
      <c r="H28" s="19"/>
      <c r="I28" s="14"/>
      <c r="J28" s="14"/>
    </row>
    <row r="29" spans="1:10" x14ac:dyDescent="0.2">
      <c r="A29" s="9" t="s">
        <v>746</v>
      </c>
      <c r="B29" s="9" t="s">
        <v>794</v>
      </c>
      <c r="C29" s="9" t="s">
        <v>644</v>
      </c>
      <c r="D29" s="9" t="s">
        <v>669</v>
      </c>
      <c r="E29" s="9">
        <v>3.78</v>
      </c>
      <c r="F29" s="9">
        <f t="shared" si="0"/>
        <v>88.55</v>
      </c>
      <c r="G29" s="9" t="s">
        <v>316</v>
      </c>
      <c r="H29" s="19"/>
      <c r="I29" s="14"/>
      <c r="J29" s="14"/>
    </row>
    <row r="30" spans="1:10" x14ac:dyDescent="0.2">
      <c r="A30" s="11" t="s">
        <v>747</v>
      </c>
      <c r="B30" s="11" t="s">
        <v>748</v>
      </c>
      <c r="C30" s="11" t="s">
        <v>644</v>
      </c>
      <c r="D30" s="11" t="s">
        <v>670</v>
      </c>
      <c r="E30" s="11">
        <v>4.6900000000000004</v>
      </c>
      <c r="F30" s="11">
        <f t="shared" si="0"/>
        <v>88.5</v>
      </c>
      <c r="G30" s="11" t="s">
        <v>319</v>
      </c>
      <c r="H30" s="19"/>
      <c r="I30" s="14"/>
      <c r="J30" s="14"/>
    </row>
    <row r="31" spans="1:10" x14ac:dyDescent="0.2">
      <c r="A31" s="11" t="s">
        <v>749</v>
      </c>
      <c r="B31" s="11" t="s">
        <v>750</v>
      </c>
      <c r="C31" s="11" t="s">
        <v>644</v>
      </c>
      <c r="D31" s="11" t="s">
        <v>671</v>
      </c>
      <c r="E31" s="11">
        <v>2.87</v>
      </c>
      <c r="F31" s="11">
        <f t="shared" si="0"/>
        <v>87.34</v>
      </c>
      <c r="G31" s="11" t="s">
        <v>322</v>
      </c>
      <c r="H31" s="19"/>
      <c r="I31" s="14"/>
      <c r="J31" s="14"/>
    </row>
    <row r="32" spans="1:10" x14ac:dyDescent="0.2">
      <c r="A32" s="11" t="s">
        <v>751</v>
      </c>
      <c r="B32" s="11" t="s">
        <v>752</v>
      </c>
      <c r="C32" s="11" t="s">
        <v>644</v>
      </c>
      <c r="D32" s="11" t="s">
        <v>667</v>
      </c>
      <c r="E32" s="11">
        <v>2.2400000000000002</v>
      </c>
      <c r="F32" s="11">
        <f t="shared" si="0"/>
        <v>87.13</v>
      </c>
      <c r="G32" s="11" t="s">
        <v>325</v>
      </c>
      <c r="H32" s="19"/>
      <c r="I32" s="14"/>
      <c r="J32" s="14"/>
    </row>
    <row r="33" spans="1:10" x14ac:dyDescent="0.2">
      <c r="A33" s="11" t="s">
        <v>753</v>
      </c>
      <c r="B33" s="11" t="s">
        <v>754</v>
      </c>
      <c r="C33" s="11" t="s">
        <v>644</v>
      </c>
      <c r="D33" s="11" t="s">
        <v>389</v>
      </c>
      <c r="E33" s="11">
        <v>6.44</v>
      </c>
      <c r="F33" s="11">
        <f t="shared" si="0"/>
        <v>86.84</v>
      </c>
      <c r="G33" s="11" t="s">
        <v>328</v>
      </c>
      <c r="H33" s="19"/>
      <c r="I33" s="14"/>
      <c r="J33" s="14"/>
    </row>
    <row r="34" spans="1:10" x14ac:dyDescent="0.2">
      <c r="A34" s="11" t="s">
        <v>755</v>
      </c>
      <c r="B34" s="11" t="s">
        <v>756</v>
      </c>
      <c r="C34" s="11" t="s">
        <v>644</v>
      </c>
      <c r="D34" s="11" t="s">
        <v>672</v>
      </c>
      <c r="E34" s="11">
        <v>4.2</v>
      </c>
      <c r="F34" s="11">
        <f t="shared" si="0"/>
        <v>86.820000000000007</v>
      </c>
      <c r="G34" s="11" t="s">
        <v>331</v>
      </c>
      <c r="H34" s="19"/>
      <c r="I34" s="14"/>
      <c r="J34" s="14"/>
    </row>
    <row r="35" spans="1:10" x14ac:dyDescent="0.2">
      <c r="A35" s="11" t="s">
        <v>757</v>
      </c>
      <c r="B35" s="11" t="s">
        <v>758</v>
      </c>
      <c r="C35" s="11" t="s">
        <v>644</v>
      </c>
      <c r="D35" s="11" t="s">
        <v>673</v>
      </c>
      <c r="E35" s="11">
        <v>3.08</v>
      </c>
      <c r="F35" s="11">
        <f t="shared" si="0"/>
        <v>85.84</v>
      </c>
      <c r="G35" s="11" t="s">
        <v>334</v>
      </c>
      <c r="H35" s="19"/>
      <c r="I35" s="14"/>
      <c r="J35" s="14"/>
    </row>
    <row r="36" spans="1:10" x14ac:dyDescent="0.2">
      <c r="A36" s="11" t="s">
        <v>759</v>
      </c>
      <c r="B36" s="11" t="s">
        <v>760</v>
      </c>
      <c r="C36" s="11" t="s">
        <v>644</v>
      </c>
      <c r="D36" s="11" t="s">
        <v>674</v>
      </c>
      <c r="E36" s="11">
        <v>2.1</v>
      </c>
      <c r="F36" s="11">
        <f t="shared" ref="F36:F60" si="1">D:D+E:E</f>
        <v>85.679999999999993</v>
      </c>
      <c r="G36" s="11" t="s">
        <v>337</v>
      </c>
      <c r="H36" s="19"/>
      <c r="I36" s="14"/>
      <c r="J36" s="14"/>
    </row>
    <row r="37" spans="1:10" x14ac:dyDescent="0.2">
      <c r="A37" s="9" t="s">
        <v>761</v>
      </c>
      <c r="B37" s="9" t="s">
        <v>155</v>
      </c>
      <c r="C37" s="9" t="s">
        <v>644</v>
      </c>
      <c r="D37" s="9" t="s">
        <v>675</v>
      </c>
      <c r="E37" s="9">
        <v>6.79</v>
      </c>
      <c r="F37" s="9">
        <f t="shared" si="1"/>
        <v>85.5</v>
      </c>
      <c r="G37" s="9" t="s">
        <v>340</v>
      </c>
      <c r="H37" s="19"/>
      <c r="I37" s="14"/>
      <c r="J37" s="14"/>
    </row>
    <row r="38" spans="1:10" x14ac:dyDescent="0.2">
      <c r="A38" s="9" t="s">
        <v>762</v>
      </c>
      <c r="B38" s="9" t="s">
        <v>130</v>
      </c>
      <c r="C38" s="9" t="s">
        <v>644</v>
      </c>
      <c r="D38" s="9" t="s">
        <v>676</v>
      </c>
      <c r="E38" s="9">
        <v>4.9000000000000004</v>
      </c>
      <c r="F38" s="9">
        <f t="shared" si="1"/>
        <v>85.490000000000009</v>
      </c>
      <c r="G38" s="9" t="s">
        <v>343</v>
      </c>
      <c r="H38" s="19"/>
      <c r="I38" s="14"/>
      <c r="J38" s="14"/>
    </row>
    <row r="39" spans="1:10" x14ac:dyDescent="0.2">
      <c r="A39" s="11" t="s">
        <v>763</v>
      </c>
      <c r="B39" s="11" t="s">
        <v>764</v>
      </c>
      <c r="C39" s="11" t="s">
        <v>644</v>
      </c>
      <c r="D39" s="11" t="s">
        <v>677</v>
      </c>
      <c r="E39" s="11">
        <v>1.68</v>
      </c>
      <c r="F39" s="11">
        <f t="shared" si="1"/>
        <v>84.970000000000013</v>
      </c>
      <c r="G39" s="11" t="s">
        <v>346</v>
      </c>
      <c r="H39" s="19"/>
      <c r="I39" s="14"/>
      <c r="J39" s="14"/>
    </row>
    <row r="40" spans="1:10" x14ac:dyDescent="0.2">
      <c r="A40" s="11" t="s">
        <v>765</v>
      </c>
      <c r="B40" s="11" t="s">
        <v>766</v>
      </c>
      <c r="C40" s="11" t="s">
        <v>644</v>
      </c>
      <c r="D40" s="11" t="s">
        <v>678</v>
      </c>
      <c r="E40" s="11">
        <v>2.38</v>
      </c>
      <c r="F40" s="11">
        <f t="shared" si="1"/>
        <v>84.14</v>
      </c>
      <c r="G40" s="11" t="s">
        <v>349</v>
      </c>
      <c r="H40" s="19"/>
      <c r="I40" s="14"/>
      <c r="J40" s="14"/>
    </row>
    <row r="41" spans="1:10" x14ac:dyDescent="0.2">
      <c r="A41" s="9" t="s">
        <v>767</v>
      </c>
      <c r="B41" s="9" t="s">
        <v>116</v>
      </c>
      <c r="C41" s="9" t="s">
        <v>644</v>
      </c>
      <c r="D41" s="9" t="s">
        <v>679</v>
      </c>
      <c r="E41" s="9">
        <v>7</v>
      </c>
      <c r="F41" s="9">
        <f t="shared" si="1"/>
        <v>82.64</v>
      </c>
      <c r="G41" s="9" t="s">
        <v>352</v>
      </c>
      <c r="H41" s="19"/>
      <c r="I41" s="14"/>
      <c r="J41" s="14"/>
    </row>
    <row r="42" spans="1:10" x14ac:dyDescent="0.2">
      <c r="A42" s="11" t="s">
        <v>768</v>
      </c>
      <c r="B42" s="11" t="s">
        <v>769</v>
      </c>
      <c r="C42" s="11" t="s">
        <v>644</v>
      </c>
      <c r="D42" s="11" t="s">
        <v>680</v>
      </c>
      <c r="E42" s="11">
        <v>4.6900000000000004</v>
      </c>
      <c r="F42" s="11">
        <f t="shared" si="1"/>
        <v>82.61</v>
      </c>
      <c r="G42" s="11" t="s">
        <v>354</v>
      </c>
      <c r="H42" s="19"/>
      <c r="I42" s="14"/>
      <c r="J42" s="14"/>
    </row>
    <row r="43" spans="1:10" x14ac:dyDescent="0.2">
      <c r="A43" s="9" t="s">
        <v>770</v>
      </c>
      <c r="B43" s="9" t="s">
        <v>151</v>
      </c>
      <c r="C43" s="9" t="s">
        <v>644</v>
      </c>
      <c r="D43" s="9" t="s">
        <v>60</v>
      </c>
      <c r="E43" s="9">
        <v>3.57</v>
      </c>
      <c r="F43" s="9">
        <f t="shared" si="1"/>
        <v>82.33</v>
      </c>
      <c r="G43" s="9" t="s">
        <v>357</v>
      </c>
      <c r="H43" s="19"/>
      <c r="I43" s="14"/>
      <c r="J43" s="14"/>
    </row>
    <row r="44" spans="1:10" x14ac:dyDescent="0.2">
      <c r="A44" s="11" t="s">
        <v>771</v>
      </c>
      <c r="B44" s="11" t="s">
        <v>772</v>
      </c>
      <c r="C44" s="11" t="s">
        <v>644</v>
      </c>
      <c r="D44" s="11" t="s">
        <v>681</v>
      </c>
      <c r="E44" s="11">
        <v>4.2699999999999996</v>
      </c>
      <c r="F44" s="11">
        <f t="shared" si="1"/>
        <v>81.5</v>
      </c>
      <c r="G44" s="11" t="s">
        <v>360</v>
      </c>
      <c r="H44" s="19"/>
      <c r="I44" s="14"/>
      <c r="J44" s="14"/>
    </row>
    <row r="45" spans="1:10" x14ac:dyDescent="0.2">
      <c r="A45" s="9" t="s">
        <v>773</v>
      </c>
      <c r="B45" s="9" t="s">
        <v>114</v>
      </c>
      <c r="C45" s="9" t="s">
        <v>644</v>
      </c>
      <c r="D45" s="9" t="s">
        <v>682</v>
      </c>
      <c r="E45" s="9">
        <v>4.55</v>
      </c>
      <c r="F45" s="9">
        <f t="shared" si="1"/>
        <v>81.429999999999993</v>
      </c>
      <c r="G45" s="9" t="s">
        <v>362</v>
      </c>
      <c r="H45" s="19"/>
      <c r="I45" s="14"/>
      <c r="J45" s="14"/>
    </row>
    <row r="46" spans="1:10" x14ac:dyDescent="0.2">
      <c r="A46" s="11" t="s">
        <v>774</v>
      </c>
      <c r="B46" s="11" t="s">
        <v>775</v>
      </c>
      <c r="C46" s="11" t="s">
        <v>644</v>
      </c>
      <c r="D46" s="11" t="s">
        <v>683</v>
      </c>
      <c r="E46" s="11">
        <v>1.19</v>
      </c>
      <c r="F46" s="11">
        <f t="shared" si="1"/>
        <v>81.14</v>
      </c>
      <c r="G46" s="11" t="s">
        <v>365</v>
      </c>
      <c r="H46" s="19"/>
      <c r="I46" s="14"/>
      <c r="J46" s="14"/>
    </row>
    <row r="47" spans="1:10" x14ac:dyDescent="0.2">
      <c r="A47" s="11" t="s">
        <v>776</v>
      </c>
      <c r="B47" s="11" t="s">
        <v>777</v>
      </c>
      <c r="C47" s="11" t="s">
        <v>644</v>
      </c>
      <c r="D47" s="11" t="s">
        <v>684</v>
      </c>
      <c r="E47" s="11">
        <v>3.08</v>
      </c>
      <c r="F47" s="11">
        <f t="shared" si="1"/>
        <v>79.239999999999995</v>
      </c>
      <c r="G47" s="11" t="s">
        <v>368</v>
      </c>
      <c r="H47" s="19"/>
      <c r="I47" s="14"/>
      <c r="J47" s="14"/>
    </row>
    <row r="48" spans="1:10" x14ac:dyDescent="0.2">
      <c r="A48" s="9" t="s">
        <v>778</v>
      </c>
      <c r="B48" s="9" t="s">
        <v>100</v>
      </c>
      <c r="C48" s="9" t="s">
        <v>644</v>
      </c>
      <c r="D48" s="9" t="s">
        <v>685</v>
      </c>
      <c r="E48" s="9">
        <v>3.36</v>
      </c>
      <c r="F48" s="9">
        <f t="shared" si="1"/>
        <v>78.709999999999994</v>
      </c>
      <c r="G48" s="9" t="s">
        <v>370</v>
      </c>
      <c r="H48" s="19"/>
      <c r="I48" s="14"/>
      <c r="J48" s="14"/>
    </row>
    <row r="49" spans="1:10" x14ac:dyDescent="0.2">
      <c r="A49" s="11" t="s">
        <v>779</v>
      </c>
      <c r="B49" s="11" t="s">
        <v>780</v>
      </c>
      <c r="C49" s="11" t="s">
        <v>644</v>
      </c>
      <c r="D49" s="11" t="s">
        <v>686</v>
      </c>
      <c r="E49" s="11">
        <v>0</v>
      </c>
      <c r="F49" s="11">
        <f t="shared" si="1"/>
        <v>78.63</v>
      </c>
      <c r="G49" s="11" t="s">
        <v>373</v>
      </c>
      <c r="H49" s="19"/>
      <c r="I49" s="14"/>
      <c r="J49" s="14"/>
    </row>
    <row r="50" spans="1:10" x14ac:dyDescent="0.2">
      <c r="A50" s="9" t="s">
        <v>781</v>
      </c>
      <c r="B50" s="9" t="s">
        <v>136</v>
      </c>
      <c r="C50" s="9" t="s">
        <v>644</v>
      </c>
      <c r="D50" s="9" t="s">
        <v>687</v>
      </c>
      <c r="E50" s="9">
        <v>4.41</v>
      </c>
      <c r="F50" s="9">
        <f t="shared" si="1"/>
        <v>78.28</v>
      </c>
      <c r="G50" s="9" t="s">
        <v>376</v>
      </c>
      <c r="H50" s="19"/>
      <c r="I50" s="14"/>
      <c r="J50" s="14"/>
    </row>
    <row r="51" spans="1:10" x14ac:dyDescent="0.2">
      <c r="A51" s="11" t="s">
        <v>782</v>
      </c>
      <c r="B51" s="11" t="s">
        <v>783</v>
      </c>
      <c r="C51" s="11" t="s">
        <v>644</v>
      </c>
      <c r="D51" s="11" t="s">
        <v>438</v>
      </c>
      <c r="E51" s="11">
        <v>0.63</v>
      </c>
      <c r="F51" s="11">
        <f t="shared" si="1"/>
        <v>77.459999999999994</v>
      </c>
      <c r="G51" s="11" t="s">
        <v>378</v>
      </c>
      <c r="H51" s="19"/>
      <c r="I51" s="14"/>
      <c r="J51" s="14"/>
    </row>
    <row r="52" spans="1:10" x14ac:dyDescent="0.2">
      <c r="A52" s="9" t="s">
        <v>784</v>
      </c>
      <c r="B52" s="9" t="s">
        <v>121</v>
      </c>
      <c r="C52" s="9" t="s">
        <v>644</v>
      </c>
      <c r="D52" s="9" t="s">
        <v>688</v>
      </c>
      <c r="E52" s="9">
        <v>3.36</v>
      </c>
      <c r="F52" s="9">
        <f t="shared" si="1"/>
        <v>77.260000000000005</v>
      </c>
      <c r="G52" s="9" t="s">
        <v>381</v>
      </c>
      <c r="H52" s="19"/>
      <c r="I52" s="14"/>
      <c r="J52" s="14"/>
    </row>
    <row r="53" spans="1:10" x14ac:dyDescent="0.2">
      <c r="A53" s="11" t="s">
        <v>785</v>
      </c>
      <c r="B53" s="11" t="s">
        <v>125</v>
      </c>
      <c r="C53" s="11" t="s">
        <v>644</v>
      </c>
      <c r="D53" s="11" t="s">
        <v>689</v>
      </c>
      <c r="E53" s="11">
        <v>2.1</v>
      </c>
      <c r="F53" s="11">
        <f t="shared" si="1"/>
        <v>76.53</v>
      </c>
      <c r="G53" s="11" t="s">
        <v>384</v>
      </c>
      <c r="H53" s="19"/>
      <c r="I53" s="14"/>
      <c r="J53" s="14"/>
    </row>
    <row r="54" spans="1:10" x14ac:dyDescent="0.2">
      <c r="A54" s="9" t="s">
        <v>786</v>
      </c>
      <c r="B54" s="9" t="s">
        <v>108</v>
      </c>
      <c r="C54" s="9" t="s">
        <v>644</v>
      </c>
      <c r="D54" s="9" t="s">
        <v>690</v>
      </c>
      <c r="E54" s="9">
        <v>1.82</v>
      </c>
      <c r="F54" s="9">
        <f t="shared" si="1"/>
        <v>75.819999999999993</v>
      </c>
      <c r="G54" s="9" t="s">
        <v>387</v>
      </c>
      <c r="H54" s="19"/>
      <c r="I54" s="14"/>
      <c r="J54" s="14"/>
    </row>
    <row r="55" spans="1:10" x14ac:dyDescent="0.2">
      <c r="A55" s="11" t="s">
        <v>787</v>
      </c>
      <c r="B55" s="11" t="s">
        <v>113</v>
      </c>
      <c r="C55" s="11" t="s">
        <v>644</v>
      </c>
      <c r="D55" s="11" t="s">
        <v>691</v>
      </c>
      <c r="E55" s="11">
        <v>1.75</v>
      </c>
      <c r="F55" s="11">
        <f t="shared" si="1"/>
        <v>75.349999999999994</v>
      </c>
      <c r="G55" s="11" t="s">
        <v>390</v>
      </c>
      <c r="H55" s="19"/>
      <c r="I55" s="14"/>
      <c r="J55" s="14"/>
    </row>
    <row r="56" spans="1:10" x14ac:dyDescent="0.2">
      <c r="A56" s="9" t="s">
        <v>788</v>
      </c>
      <c r="B56" s="9" t="s">
        <v>118</v>
      </c>
      <c r="C56" s="9" t="s">
        <v>644</v>
      </c>
      <c r="D56" s="9" t="s">
        <v>692</v>
      </c>
      <c r="E56" s="9">
        <v>4.4800000000000004</v>
      </c>
      <c r="F56" s="9">
        <f t="shared" si="1"/>
        <v>74.960000000000008</v>
      </c>
      <c r="G56" s="9" t="s">
        <v>393</v>
      </c>
      <c r="H56" s="19"/>
      <c r="I56" s="14"/>
      <c r="J56" s="14"/>
    </row>
    <row r="57" spans="1:10" x14ac:dyDescent="0.2">
      <c r="A57" s="9" t="s">
        <v>789</v>
      </c>
      <c r="B57" s="9" t="s">
        <v>148</v>
      </c>
      <c r="C57" s="9" t="s">
        <v>644</v>
      </c>
      <c r="D57" s="9" t="s">
        <v>693</v>
      </c>
      <c r="E57" s="9">
        <v>0</v>
      </c>
      <c r="F57" s="9">
        <f t="shared" si="1"/>
        <v>74.94</v>
      </c>
      <c r="G57" s="9" t="s">
        <v>396</v>
      </c>
      <c r="H57" s="19"/>
      <c r="I57" s="14"/>
      <c r="J57" s="14"/>
    </row>
    <row r="58" spans="1:10" x14ac:dyDescent="0.2">
      <c r="A58" s="9" t="s">
        <v>790</v>
      </c>
      <c r="B58" s="9" t="s">
        <v>127</v>
      </c>
      <c r="C58" s="9" t="s">
        <v>644</v>
      </c>
      <c r="D58" s="9" t="s">
        <v>694</v>
      </c>
      <c r="E58" s="9">
        <v>2.94</v>
      </c>
      <c r="F58" s="9">
        <f t="shared" si="1"/>
        <v>72.84</v>
      </c>
      <c r="G58" s="9" t="s">
        <v>398</v>
      </c>
      <c r="H58" s="19"/>
      <c r="I58" s="14"/>
      <c r="J58" s="14"/>
    </row>
    <row r="59" spans="1:10" x14ac:dyDescent="0.2">
      <c r="A59" s="9" t="s">
        <v>791</v>
      </c>
      <c r="B59" s="9" t="s">
        <v>99</v>
      </c>
      <c r="C59" s="9" t="s">
        <v>644</v>
      </c>
      <c r="D59" s="9" t="s">
        <v>695</v>
      </c>
      <c r="E59" s="9">
        <v>2.31</v>
      </c>
      <c r="F59" s="9">
        <f t="shared" si="1"/>
        <v>71.83</v>
      </c>
      <c r="G59" s="9" t="s">
        <v>401</v>
      </c>
      <c r="H59" s="19"/>
      <c r="I59" s="14"/>
      <c r="J59" s="14"/>
    </row>
    <row r="60" spans="1:10" x14ac:dyDescent="0.2">
      <c r="A60" s="9" t="s">
        <v>792</v>
      </c>
      <c r="B60" s="9" t="s">
        <v>97</v>
      </c>
      <c r="C60" s="9" t="s">
        <v>644</v>
      </c>
      <c r="D60" s="9" t="s">
        <v>696</v>
      </c>
      <c r="E60" s="9">
        <v>3.64</v>
      </c>
      <c r="F60" s="9">
        <f t="shared" si="1"/>
        <v>53.52</v>
      </c>
      <c r="G60" s="9" t="s">
        <v>404</v>
      </c>
      <c r="H60" s="19"/>
      <c r="I60" s="14"/>
      <c r="J60" s="14"/>
    </row>
    <row r="61" spans="1:10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</row>
    <row r="62" spans="1:10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</row>
    <row r="63" spans="1:10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</row>
    <row r="64" spans="1:10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</row>
    <row r="65" spans="1:10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</row>
    <row r="66" spans="1:10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</row>
    <row r="67" spans="1:10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0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</row>
    <row r="69" spans="1:10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</row>
    <row r="70" spans="1:10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</row>
    <row r="71" spans="1:10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</row>
    <row r="72" spans="1:10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</row>
    <row r="74" spans="1:10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</row>
    <row r="75" spans="1:10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</row>
    <row r="77" spans="1:10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</row>
    <row r="78" spans="1:10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</row>
    <row r="79" spans="1:10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</row>
    <row r="80" spans="1:10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</row>
    <row r="81" spans="1:10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</row>
    <row r="82" spans="1:10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</row>
    <row r="83" spans="1:10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</row>
    <row r="84" spans="1:10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</row>
    <row r="85" spans="1:10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</row>
    <row r="86" spans="1:10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</row>
    <row r="87" spans="1:10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</row>
    <row r="88" spans="1:10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</row>
    <row r="89" spans="1:10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</row>
    <row r="90" spans="1:10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</row>
    <row r="91" spans="1:10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</row>
    <row r="92" spans="1:10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</row>
    <row r="93" spans="1:10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</row>
    <row r="94" spans="1:10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</row>
    <row r="95" spans="1:10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</row>
    <row r="96" spans="1:10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</row>
    <row r="97" spans="1:10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</row>
    <row r="98" spans="1:10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</row>
    <row r="99" spans="1:10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</row>
    <row r="100" spans="1:10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</row>
    <row r="101" spans="1:10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</row>
    <row r="102" spans="1:10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</row>
    <row r="103" spans="1:10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</row>
    <row r="105" spans="1:10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1:10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0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</row>
    <row r="108" spans="1:10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</row>
    <row r="109" spans="1:10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0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0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</row>
    <row r="114" spans="1:10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</row>
    <row r="115" spans="1:10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</row>
    <row r="117" spans="1:10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</row>
    <row r="118" spans="1:10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</row>
    <row r="120" spans="1:10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0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0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</row>
    <row r="124" spans="1:10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</row>
    <row r="126" spans="1:10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</row>
    <row r="127" spans="1:10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</row>
    <row r="129" spans="1:10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</row>
    <row r="130" spans="1:10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</row>
    <row r="131" spans="1:10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</row>
    <row r="132" spans="1:10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</row>
    <row r="133" spans="1:10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</row>
    <row r="135" spans="1:10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</row>
    <row r="136" spans="1:10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</row>
    <row r="137" spans="1:10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</row>
    <row r="138" spans="1:10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</row>
    <row r="139" spans="1:10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</row>
    <row r="140" spans="1:10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</row>
    <row r="141" spans="1:10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</row>
    <row r="142" spans="1:10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</row>
    <row r="144" spans="1:10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</row>
    <row r="145" spans="1:10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</row>
    <row r="147" spans="1:10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</row>
    <row r="148" spans="1:10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</row>
    <row r="151" spans="1:10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</row>
    <row r="152" spans="1:10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</row>
    <row r="153" spans="1:10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</row>
    <row r="154" spans="1:10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</row>
    <row r="155" spans="1:10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</row>
    <row r="157" spans="1:10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</row>
    <row r="159" spans="1:10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</row>
    <row r="160" spans="1:10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</row>
    <row r="161" spans="1:10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</row>
    <row r="162" spans="1:10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</row>
    <row r="163" spans="1:10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</row>
    <row r="164" spans="1:10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</row>
    <row r="165" spans="1:10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</row>
    <row r="166" spans="1:10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</row>
    <row r="167" spans="1:10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</row>
    <row r="168" spans="1:10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</row>
    <row r="169" spans="1:10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</row>
    <row r="170" spans="1:10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</row>
    <row r="171" spans="1:10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</row>
    <row r="172" spans="1:10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</row>
    <row r="173" spans="1:10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</row>
    <row r="174" spans="1:10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</row>
    <row r="175" spans="1:10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</row>
    <row r="176" spans="1:10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</row>
    <row r="177" spans="1:10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</row>
    <row r="178" spans="1:10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</row>
    <row r="179" spans="1:10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</row>
    <row r="180" spans="1:10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</row>
    <row r="181" spans="1:10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</row>
    <row r="182" spans="1:10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</row>
    <row r="184" spans="1:10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</row>
    <row r="185" spans="1:10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</row>
    <row r="186" spans="1:10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</row>
    <row r="187" spans="1:10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</row>
    <row r="188" spans="1:10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</row>
    <row r="189" spans="1:10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</row>
    <row r="190" spans="1:10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</row>
    <row r="191" spans="1:10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</row>
    <row r="192" spans="1:10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</row>
    <row r="193" spans="1:10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</row>
    <row r="194" spans="1:10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</row>
    <row r="195" spans="1:10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</row>
    <row r="196" spans="1:10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</row>
    <row r="197" spans="1:10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</row>
    <row r="198" spans="1:10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</row>
    <row r="199" spans="1:10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</row>
    <row r="200" spans="1:10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</row>
    <row r="201" spans="1:10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</row>
    <row r="202" spans="1:10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</row>
    <row r="203" spans="1:10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</row>
    <row r="204" spans="1:10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</row>
    <row r="205" spans="1:10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</row>
    <row r="206" spans="1:10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</row>
    <row r="207" spans="1:10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</row>
    <row r="208" spans="1:10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</row>
    <row r="209" spans="1:10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</row>
    <row r="210" spans="1:10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</row>
    <row r="211" spans="1:10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</row>
    <row r="212" spans="1:10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</row>
    <row r="213" spans="1:10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</row>
    <row r="214" spans="1:10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</row>
    <row r="215" spans="1:10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</row>
    <row r="216" spans="1:10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</row>
    <row r="217" spans="1:10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</row>
    <row r="218" spans="1:10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</row>
    <row r="219" spans="1:10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</row>
    <row r="220" spans="1:10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</row>
    <row r="221" spans="1:10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</row>
    <row r="222" spans="1:10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</row>
    <row r="223" spans="1:10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</row>
    <row r="224" spans="1:10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</row>
    <row r="225" spans="1:10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</row>
    <row r="226" spans="1:10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</row>
    <row r="227" spans="1:10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</row>
    <row r="228" spans="1:10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</row>
    <row r="229" spans="1:10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</row>
    <row r="230" spans="1:10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</row>
    <row r="231" spans="1:10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</row>
    <row r="232" spans="1:10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</row>
    <row r="233" spans="1:10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</row>
    <row r="234" spans="1:10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</row>
    <row r="235" spans="1:10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</row>
    <row r="236" spans="1:10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</row>
    <row r="237" spans="1:10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</row>
    <row r="238" spans="1:10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</row>
    <row r="239" spans="1:10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</row>
    <row r="240" spans="1:10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</row>
    <row r="241" spans="1:10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</row>
    <row r="242" spans="1:10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</row>
    <row r="243" spans="1:10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</row>
    <row r="244" spans="1:10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</row>
    <row r="245" spans="1:10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</row>
    <row r="247" spans="1:10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</row>
    <row r="248" spans="1:10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</row>
    <row r="249" spans="1:10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</row>
    <row r="250" spans="1:10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</row>
    <row r="251" spans="1:10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</row>
    <row r="252" spans="1:10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</row>
    <row r="253" spans="1:10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</row>
    <row r="254" spans="1:10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</row>
    <row r="255" spans="1:10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</row>
    <row r="256" spans="1:10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</row>
    <row r="257" spans="1:10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</row>
    <row r="258" spans="1:10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</row>
    <row r="259" spans="1:10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</row>
    <row r="260" spans="1:10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</row>
    <row r="261" spans="1:10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</row>
    <row r="262" spans="1:10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</row>
    <row r="263" spans="1:10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</row>
    <row r="264" spans="1:10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</row>
    <row r="265" spans="1:10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</row>
    <row r="266" spans="1:10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</row>
    <row r="267" spans="1:10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</row>
    <row r="268" spans="1:10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</row>
    <row r="269" spans="1:10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</row>
    <row r="270" spans="1:10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</row>
    <row r="271" spans="1:10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</row>
    <row r="272" spans="1:10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</row>
    <row r="273" spans="1:10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</row>
    <row r="274" spans="1:10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</row>
    <row r="275" spans="1:10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</row>
    <row r="276" spans="1:10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</row>
    <row r="277" spans="1:10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</row>
    <row r="278" spans="1:10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</row>
    <row r="279" spans="1:10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</row>
    <row r="280" spans="1:10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</row>
    <row r="281" spans="1:10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</row>
    <row r="282" spans="1:10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</row>
    <row r="283" spans="1:10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</row>
    <row r="284" spans="1:10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</row>
    <row r="285" spans="1:10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</row>
    <row r="286" spans="1:10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</row>
    <row r="287" spans="1:10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</row>
    <row r="288" spans="1:10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</row>
    <row r="289" spans="1:10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</row>
    <row r="290" spans="1:10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</row>
    <row r="291" spans="1:10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</row>
    <row r="292" spans="1:10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</row>
    <row r="293" spans="1:10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</row>
    <row r="294" spans="1:10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</row>
    <row r="295" spans="1:10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</row>
    <row r="296" spans="1:10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</row>
    <row r="297" spans="1:10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</row>
    <row r="298" spans="1:10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</row>
    <row r="299" spans="1:10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</row>
    <row r="300" spans="1:10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</row>
    <row r="301" spans="1:10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</row>
    <row r="302" spans="1:10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</row>
    <row r="303" spans="1:10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</row>
    <row r="304" spans="1:10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</row>
    <row r="305" spans="1:10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</row>
    <row r="306" spans="1:10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</row>
    <row r="307" spans="1:10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</row>
    <row r="308" spans="1:10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</row>
    <row r="309" spans="1:10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</row>
    <row r="310" spans="1:10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</row>
    <row r="311" spans="1:10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</row>
    <row r="312" spans="1:10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</row>
    <row r="313" spans="1:10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</row>
    <row r="314" spans="1:10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</row>
    <row r="315" spans="1:10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</row>
    <row r="316" spans="1:10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</row>
    <row r="317" spans="1:10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</row>
    <row r="318" spans="1:10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</row>
    <row r="319" spans="1:10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</row>
    <row r="320" spans="1:10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</row>
    <row r="321" spans="1:10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</row>
  </sheetData>
  <mergeCells count="1">
    <mergeCell ref="A1:H2"/>
  </mergeCells>
  <phoneticPr fontId="2" type="noConversion"/>
  <conditionalFormatting sqref="J3:J321">
    <cfRule type="duplicateValues" dxfId="5" priority="5"/>
  </conditionalFormatting>
  <conditionalFormatting sqref="J3:J321">
    <cfRule type="duplicateValues" dxfId="4" priority="6"/>
  </conditionalFormatting>
  <conditionalFormatting sqref="J3:J321">
    <cfRule type="duplicateValues" dxfId="3" priority="4"/>
  </conditionalFormatting>
  <conditionalFormatting sqref="J3:J321">
    <cfRule type="duplicateValues" dxfId="2" priority="3"/>
  </conditionalFormatting>
  <conditionalFormatting sqref="J3:J321">
    <cfRule type="duplicateValues" dxfId="1" priority="2"/>
  </conditionalFormatting>
  <conditionalFormatting sqref="J3:J321 B4:B6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大数据19</vt:lpstr>
      <vt:lpstr>计算机19</vt:lpstr>
      <vt:lpstr>数媒19</vt:lpstr>
      <vt:lpstr>网工19</vt:lpstr>
      <vt:lpstr>物联网19</vt:lpstr>
      <vt:lpstr>信息19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LYT</cp:lastModifiedBy>
  <dcterms:created xsi:type="dcterms:W3CDTF">2021-10-10T05:35:11Z</dcterms:created>
  <dcterms:modified xsi:type="dcterms:W3CDTF">2021-10-12T16:40:36Z</dcterms:modified>
</cp:coreProperties>
</file>