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inxi\Desktop\总表2020.10.19\"/>
    </mc:Choice>
  </mc:AlternateContent>
  <bookViews>
    <workbookView xWindow="-105" yWindow="-105" windowWidth="23250" windowHeight="12570" activeTab="4"/>
  </bookViews>
  <sheets>
    <sheet name="信息17-1" sheetId="1" r:id="rId1"/>
    <sheet name="信息17-2" sheetId="2" r:id="rId2"/>
    <sheet name="计创17" sheetId="3" r:id="rId3"/>
    <sheet name="计算机17-1" sheetId="4" r:id="rId4"/>
    <sheet name="计算机17-2" sheetId="5" r:id="rId5"/>
    <sheet name="物联网17" sheetId="6" r:id="rId6"/>
    <sheet name="网工17" sheetId="7" r:id="rId7"/>
    <sheet name="数媒17-1" sheetId="8" r:id="rId8"/>
    <sheet name="数媒17-2" sheetId="9" r:id="rId9"/>
  </sheets>
  <externalReferences>
    <externalReference r:id="rId10"/>
    <externalReference r:id="rId11"/>
    <externalReference r:id="rId12"/>
  </externalReferences>
  <calcPr calcId="162913"/>
</workbook>
</file>

<file path=xl/calcChain.xml><?xml version="1.0" encoding="utf-8"?>
<calcChain xmlns="http://schemas.openxmlformats.org/spreadsheetml/2006/main">
  <c r="C72" i="5" l="1"/>
  <c r="I40" i="5"/>
  <c r="H40" i="5"/>
  <c r="G40" i="5"/>
  <c r="F40" i="5"/>
  <c r="E40" i="5"/>
  <c r="D40" i="5"/>
  <c r="C40" i="5"/>
  <c r="C34" i="5"/>
  <c r="C26" i="5"/>
  <c r="C12" i="5"/>
  <c r="C57" i="6"/>
  <c r="C58" i="4"/>
  <c r="C56" i="4"/>
  <c r="J54" i="4"/>
  <c r="I54" i="4"/>
  <c r="H54" i="4"/>
  <c r="G54" i="4"/>
  <c r="F54" i="4"/>
  <c r="E54" i="4"/>
  <c r="D54" i="4"/>
  <c r="C54" i="4"/>
  <c r="J52" i="4"/>
  <c r="I52" i="4"/>
  <c r="H52" i="4"/>
  <c r="G52" i="4"/>
  <c r="F52" i="4"/>
  <c r="E52" i="4"/>
  <c r="C52" i="4"/>
  <c r="J32" i="4"/>
  <c r="I32" i="4"/>
  <c r="H32" i="4"/>
  <c r="G32" i="4"/>
  <c r="F32" i="4"/>
  <c r="E32" i="4"/>
  <c r="C32" i="4"/>
  <c r="J30" i="4"/>
  <c r="I30" i="4"/>
  <c r="H30" i="4"/>
  <c r="G30" i="4"/>
  <c r="F30" i="4"/>
  <c r="E30" i="4"/>
  <c r="D30" i="4"/>
  <c r="C30" i="4"/>
  <c r="J29" i="4"/>
  <c r="I29" i="4"/>
  <c r="H29" i="4"/>
  <c r="G29" i="4"/>
  <c r="F29" i="4"/>
  <c r="E29" i="4"/>
  <c r="D29" i="4"/>
  <c r="C29" i="4"/>
  <c r="J27" i="4"/>
  <c r="I27" i="4"/>
  <c r="G27" i="4"/>
  <c r="F27" i="4"/>
  <c r="E27" i="4"/>
  <c r="D27" i="4"/>
  <c r="C27" i="4"/>
  <c r="I25" i="4"/>
  <c r="G25" i="4"/>
  <c r="F25" i="4"/>
  <c r="E25" i="4"/>
  <c r="D25" i="4"/>
  <c r="C25" i="4"/>
  <c r="J24" i="4"/>
  <c r="I24" i="4"/>
  <c r="H24" i="4"/>
  <c r="G24" i="4"/>
  <c r="F24" i="4"/>
  <c r="E24" i="4"/>
  <c r="D24" i="4"/>
  <c r="C24" i="4"/>
  <c r="J22" i="4"/>
  <c r="I22" i="4"/>
  <c r="H22" i="4"/>
  <c r="G22" i="4"/>
  <c r="F22" i="4"/>
  <c r="E22" i="4"/>
  <c r="D22" i="4"/>
  <c r="C22" i="4"/>
  <c r="J20" i="4"/>
  <c r="I20" i="4"/>
  <c r="H20" i="4"/>
  <c r="G20" i="4"/>
  <c r="E20" i="4"/>
  <c r="D20" i="4"/>
  <c r="C20" i="4"/>
  <c r="J19" i="4"/>
  <c r="I19" i="4"/>
  <c r="H19" i="4"/>
  <c r="G19" i="4"/>
  <c r="F19" i="4"/>
  <c r="E19" i="4"/>
  <c r="D19" i="4"/>
  <c r="C19" i="4"/>
  <c r="J17" i="4"/>
  <c r="I17" i="4"/>
  <c r="H17" i="4"/>
  <c r="G17" i="4"/>
  <c r="E17" i="4"/>
  <c r="D17" i="4"/>
  <c r="C17" i="4"/>
  <c r="J14" i="4"/>
  <c r="I14" i="4"/>
  <c r="H14" i="4"/>
  <c r="G14" i="4"/>
  <c r="F14" i="4"/>
  <c r="E14" i="4"/>
  <c r="D14" i="4"/>
  <c r="C14" i="4"/>
  <c r="J12" i="4"/>
  <c r="I12" i="4"/>
  <c r="H12" i="4"/>
  <c r="G12" i="4"/>
  <c r="F12" i="4"/>
  <c r="E12" i="4"/>
  <c r="D12" i="4"/>
  <c r="C12" i="4"/>
  <c r="J11" i="4"/>
  <c r="I11" i="4"/>
  <c r="H11" i="4"/>
  <c r="G11" i="4"/>
  <c r="F11" i="4"/>
  <c r="E11" i="4"/>
  <c r="D11" i="4"/>
  <c r="C11" i="4"/>
  <c r="J9" i="4"/>
  <c r="I9" i="4"/>
  <c r="H9" i="4"/>
  <c r="G9" i="4"/>
  <c r="F9" i="4"/>
  <c r="E9" i="4"/>
  <c r="D9" i="4"/>
  <c r="C9" i="4"/>
  <c r="J7" i="4"/>
  <c r="I7" i="4"/>
  <c r="H7" i="4"/>
  <c r="G7" i="4"/>
  <c r="F7" i="4"/>
  <c r="E7" i="4"/>
  <c r="D7" i="4"/>
  <c r="C7" i="4"/>
  <c r="J4" i="4"/>
  <c r="I4" i="4"/>
  <c r="H4" i="4"/>
  <c r="G4" i="4"/>
  <c r="F4" i="4"/>
  <c r="E4" i="4"/>
  <c r="C4" i="4"/>
  <c r="J2" i="4"/>
  <c r="I2" i="4"/>
  <c r="H2" i="4"/>
  <c r="G2" i="4"/>
  <c r="F2" i="4"/>
  <c r="E2" i="4"/>
  <c r="C2" i="4"/>
  <c r="J31" i="3"/>
  <c r="I31" i="3"/>
  <c r="G31" i="3"/>
  <c r="F31" i="3"/>
  <c r="E31" i="3"/>
  <c r="D31" i="3"/>
  <c r="C31" i="3"/>
  <c r="J30" i="3"/>
  <c r="I30" i="3"/>
  <c r="H30" i="3"/>
  <c r="G30" i="3"/>
  <c r="F30" i="3"/>
  <c r="E30" i="3"/>
  <c r="D30" i="3"/>
  <c r="C30" i="3"/>
  <c r="I28" i="3"/>
  <c r="H28" i="3"/>
  <c r="G28" i="3"/>
  <c r="F28" i="3"/>
  <c r="E28" i="3"/>
  <c r="D28" i="3"/>
  <c r="C28" i="3"/>
  <c r="J25" i="3"/>
  <c r="I25" i="3"/>
  <c r="H25" i="3"/>
  <c r="G25" i="3"/>
  <c r="F25" i="3"/>
  <c r="E25" i="3"/>
  <c r="C25" i="3"/>
  <c r="J24" i="3"/>
  <c r="I24" i="3"/>
  <c r="H24" i="3"/>
  <c r="G24" i="3"/>
  <c r="F24" i="3"/>
  <c r="E24" i="3"/>
  <c r="D24" i="3"/>
  <c r="C24" i="3"/>
  <c r="C9" i="3"/>
  <c r="J8" i="3"/>
  <c r="I8" i="3"/>
  <c r="H8" i="3"/>
  <c r="G8" i="3"/>
  <c r="F8" i="3"/>
  <c r="E8" i="3"/>
  <c r="D8" i="3"/>
  <c r="C8" i="3"/>
  <c r="J6" i="3"/>
  <c r="I6" i="3"/>
  <c r="H6" i="3"/>
  <c r="G6" i="3"/>
  <c r="F6" i="3"/>
  <c r="E6" i="3"/>
  <c r="D6" i="3"/>
  <c r="C6" i="3"/>
  <c r="J5" i="3"/>
  <c r="I5" i="3"/>
  <c r="H5" i="3"/>
  <c r="G5" i="3"/>
  <c r="F5" i="3"/>
  <c r="E5" i="3"/>
  <c r="D5" i="3"/>
  <c r="C5" i="3"/>
  <c r="J2" i="3"/>
  <c r="I2" i="3"/>
  <c r="H2" i="3"/>
  <c r="G2" i="3"/>
  <c r="F2" i="3"/>
  <c r="E2" i="3"/>
  <c r="C2" i="3"/>
</calcChain>
</file>

<file path=xl/sharedStrings.xml><?xml version="1.0" encoding="utf-8"?>
<sst xmlns="http://schemas.openxmlformats.org/spreadsheetml/2006/main" count="3890" uniqueCount="661">
  <si>
    <t>学号</t>
  </si>
  <si>
    <t>班级</t>
  </si>
  <si>
    <t>姓名</t>
  </si>
  <si>
    <t>实践次数</t>
  </si>
  <si>
    <t>实践证明</t>
  </si>
  <si>
    <t>单位盖章</t>
  </si>
  <si>
    <t>实践心得</t>
  </si>
  <si>
    <t>实践类型</t>
  </si>
  <si>
    <t>实践单位</t>
  </si>
  <si>
    <t>实践时间</t>
  </si>
  <si>
    <r>
      <rPr>
        <sz val="11"/>
        <color indexed="8"/>
        <rFont val="宋体"/>
        <family val="3"/>
        <charset val="134"/>
      </rPr>
      <t>信息1</t>
    </r>
    <r>
      <rPr>
        <sz val="11"/>
        <color indexed="8"/>
        <rFont val="宋体"/>
        <family val="3"/>
        <charset val="134"/>
      </rPr>
      <t>7-1</t>
    </r>
  </si>
  <si>
    <t>毕超宇</t>
  </si>
  <si>
    <t>有</t>
  </si>
  <si>
    <t>团体</t>
  </si>
  <si>
    <t>北京林业大学信息学院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</si>
  <si>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018年6月23日至2018年7月31日</t>
    </r>
  </si>
  <si>
    <t>个人</t>
  </si>
  <si>
    <t>2020.8.12-2020.8.31</t>
  </si>
  <si>
    <t>丁嘉楠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</si>
  <si>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018年4月1日</t>
    </r>
  </si>
  <si>
    <t>无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</si>
  <si>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018年7月15日至2018年8月20日</t>
    </r>
  </si>
  <si>
    <t>陈嘉辉</t>
  </si>
  <si>
    <t>张家口市崇礼区发展改革局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</si>
  <si>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018年7月16日至2018年7月22日</t>
    </r>
  </si>
  <si>
    <t>2020年3月</t>
  </si>
  <si>
    <t>张一帆</t>
  </si>
  <si>
    <t>国家博物馆等</t>
  </si>
  <si>
    <t>2018年7月至2018年8月</t>
  </si>
  <si>
    <t>河南省鲁山县第一高级中学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</si>
  <si>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018年2月10日</t>
    </r>
  </si>
  <si>
    <t>罗京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</si>
  <si>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018年6月10日至2018年8月20日</t>
    </r>
  </si>
  <si>
    <t>2020.7.10-2020.8.10</t>
  </si>
  <si>
    <t>戴国谱</t>
  </si>
  <si>
    <t>江西省萍乡市上栗县鸡冠山乡横下村村委会</t>
  </si>
  <si>
    <t>2020.2.1-2020.2.25</t>
  </si>
  <si>
    <t>杨皓程</t>
  </si>
  <si>
    <r>
      <rPr>
        <sz val="11"/>
        <color indexed="8"/>
        <rFont val="宋体"/>
        <family val="3"/>
        <charset val="134"/>
      </rPr>
      <t>2018年7月15日至2018年8月20日</t>
    </r>
  </si>
  <si>
    <t xml:space="preserve">有 </t>
  </si>
  <si>
    <t>辽宁省抚顺市顺城区新华街道天竺社区</t>
  </si>
  <si>
    <t>2020.2.15-2020.2.23</t>
  </si>
  <si>
    <t>张珈玮</t>
  </si>
  <si>
    <t>山东省沂水一中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</si>
  <si>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018年2月21日</t>
    </r>
  </si>
  <si>
    <t>2018年7月15日至2018年8月20日</t>
  </si>
  <si>
    <t>2019.7-2019.10</t>
  </si>
  <si>
    <t>鲁启翔</t>
  </si>
  <si>
    <t>蔺巨辉</t>
  </si>
  <si>
    <t>2018年4月20日</t>
  </si>
  <si>
    <t>北京林业大学</t>
  </si>
  <si>
    <t>2019年8月4日至2019年8月8日</t>
  </si>
  <si>
    <t>颜本鑫</t>
  </si>
  <si>
    <r>
      <rPr>
        <sz val="11"/>
        <color indexed="8"/>
        <rFont val="宋体"/>
        <family val="3"/>
        <charset val="134"/>
      </rPr>
      <t>2018年4月20日</t>
    </r>
  </si>
  <si>
    <t>2018年2月11日</t>
  </si>
  <si>
    <t>北京林业大学招生办公室</t>
  </si>
  <si>
    <t>2019年1月25日至2019年1月30日</t>
  </si>
  <si>
    <t>四川省绵阳中学 南山中学</t>
  </si>
  <si>
    <t>2018年1月25日至2018年2月12日</t>
  </si>
  <si>
    <t>项洋呈</t>
  </si>
  <si>
    <t>杭州电喵网络科技有限公司</t>
  </si>
  <si>
    <t>2018年7月28日至2018年8月28日</t>
  </si>
  <si>
    <t>李卓若</t>
  </si>
  <si>
    <t>云冈石窟研究院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</si>
  <si>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018年6月23日至2018年7月18日</t>
    </r>
  </si>
  <si>
    <t>王佳琦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</si>
  <si>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018年6月至2018年9月</t>
    </r>
  </si>
  <si>
    <t>北京密云二中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</si>
  <si>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018年2月1日</t>
    </r>
  </si>
  <si>
    <t>曹兵</t>
  </si>
  <si>
    <t>“绿桥杯”青少年环保艺术大赛</t>
  </si>
  <si>
    <t>信息17-1</t>
  </si>
  <si>
    <t>许娜</t>
  </si>
  <si>
    <t>谢楠</t>
  </si>
  <si>
    <t>韩冰凝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</si>
  <si>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018年7月13日至2018年7月20日</t>
    </r>
  </si>
  <si>
    <t>河北省张家口市第一中学</t>
  </si>
  <si>
    <t>宋雪明</t>
  </si>
  <si>
    <t>中国国家博物馆等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</si>
  <si>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018年6月18日至2018年8月28日</t>
    </r>
  </si>
  <si>
    <t>赵京源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</si>
  <si>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018年7月14日至2018年7月20日</t>
    </r>
  </si>
  <si>
    <t>雷雨虹</t>
  </si>
  <si>
    <t>北京城建混泥土有限公司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</si>
  <si>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018年7月20日至2018年9月9日</t>
    </r>
  </si>
  <si>
    <t>蒋高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</si>
  <si>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018年7月至2018年9月</t>
    </r>
  </si>
  <si>
    <t>温璐</t>
  </si>
  <si>
    <t>国家博物馆，铁道博物馆，北京市档案馆，慕田峪长城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</si>
  <si>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018年6月7日至2018年8月20日</t>
    </r>
  </si>
  <si>
    <t>王娜斐</t>
  </si>
  <si>
    <t>侯振慧</t>
  </si>
  <si>
    <t>北京林业大学信息学院/国家博物馆/北京市档案馆/慕田峪长城博物馆/中国铁道博物馆</t>
  </si>
  <si>
    <t>郭家羽</t>
  </si>
  <si>
    <t>2018年6月7日至2018年8月20日</t>
  </si>
  <si>
    <t>山西省阳泉一中，阳泉十一中，盂县一中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</si>
  <si>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018年1月26日至2018年3月5日</t>
    </r>
  </si>
  <si>
    <t>徐婧菲</t>
  </si>
  <si>
    <t>四川省绵阳中学</t>
  </si>
  <si>
    <t>北京石刻艺术博物馆，山西大同云岗石窟景区</t>
  </si>
  <si>
    <t>陈晓萱</t>
  </si>
  <si>
    <r>
      <rPr>
        <sz val="11"/>
        <color indexed="8"/>
        <rFont val="宋体"/>
        <family val="3"/>
        <charset val="134"/>
      </rPr>
      <t>2018年6月23日至2018年7月18日</t>
    </r>
  </si>
  <si>
    <t>新疆伊犁伊宁市英才学院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</si>
  <si>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018年1月25日至2018年2月25日</t>
    </r>
  </si>
  <si>
    <t>卢颖</t>
  </si>
  <si>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018年7月14日至2018年7月15日</t>
    </r>
  </si>
  <si>
    <t>任钎惠</t>
  </si>
  <si>
    <t>北京林业大学信息学院/国家博物馆/慕田峪长城博物馆/北京市档案馆/国家铁道博物馆</t>
  </si>
  <si>
    <t>温州市金豪鞋材有限公司</t>
  </si>
  <si>
    <t>2019.7.15-2019.8.30</t>
  </si>
  <si>
    <t>崔新杨</t>
  </si>
  <si>
    <t>2020.7.30-2020.9.1</t>
  </si>
  <si>
    <t>心得体会</t>
  </si>
  <si>
    <t>171001201</t>
  </si>
  <si>
    <t>信息17-2</t>
  </si>
  <si>
    <t>韩宝轩</t>
  </si>
  <si>
    <t>2018.4.1</t>
  </si>
  <si>
    <t>2019.9.1-2019.10.1</t>
  </si>
  <si>
    <t>方雅浩</t>
  </si>
  <si>
    <t>2020.5-2020.6</t>
  </si>
  <si>
    <t>171001203</t>
  </si>
  <si>
    <t>武江浩</t>
  </si>
  <si>
    <t>北京市昌平区儿童福利部</t>
  </si>
  <si>
    <t>2018.7.14-2018.7.21</t>
  </si>
  <si>
    <t>保定三中</t>
  </si>
  <si>
    <t>171001204</t>
  </si>
  <si>
    <t>宋守诚</t>
  </si>
  <si>
    <t>2018.4.20</t>
  </si>
  <si>
    <t>张任驰</t>
  </si>
  <si>
    <t>王胤钦</t>
  </si>
  <si>
    <t>171001207</t>
  </si>
  <si>
    <t>彭铖</t>
  </si>
  <si>
    <t>苏格拉底智能科技有限公司；林大社区居委会；大兴市蒲公英中学</t>
  </si>
  <si>
    <t>2018.7.3-2018.7.6；2018.7.14-2018.7.17</t>
  </si>
  <si>
    <t>王泽昌</t>
  </si>
  <si>
    <t>2</t>
  </si>
  <si>
    <t>171001209</t>
  </si>
  <si>
    <t>窦勇强</t>
  </si>
  <si>
    <t>祝志炳</t>
  </si>
  <si>
    <t>2019.7.14-2019.9.1</t>
  </si>
  <si>
    <t>张衍钊</t>
  </si>
  <si>
    <t>2019.9.16</t>
  </si>
  <si>
    <t>171001212</t>
  </si>
  <si>
    <t>毛江啸</t>
  </si>
  <si>
    <t>浙江省中测新图遥感技术责任有限公司</t>
  </si>
  <si>
    <t>2018.6.20-7.20</t>
  </si>
  <si>
    <t>2019.9.24</t>
  </si>
  <si>
    <t>171001213</t>
  </si>
  <si>
    <t>金欣然</t>
  </si>
  <si>
    <t>2018.7.14-7.21</t>
  </si>
  <si>
    <t>171001214</t>
  </si>
  <si>
    <t>季晓阳</t>
  </si>
  <si>
    <t>北京市顺义牛栏山第一中学</t>
  </si>
  <si>
    <t>2018.2.25</t>
  </si>
  <si>
    <t>张珮苇</t>
  </si>
  <si>
    <t>兰州市第五十一中学</t>
  </si>
  <si>
    <t>2018.2.7</t>
  </si>
  <si>
    <t>凤县逢春济民可信科技养殖有限公司</t>
  </si>
  <si>
    <t>2019年7月20日至2019年7月23日</t>
  </si>
  <si>
    <t>171001216</t>
  </si>
  <si>
    <t>陆潇悦</t>
  </si>
  <si>
    <t>桂林市政府驻北京联络处</t>
  </si>
  <si>
    <t>2018.7.29-2018.8.7</t>
  </si>
  <si>
    <t>171001217</t>
  </si>
  <si>
    <t>曹煜珺</t>
  </si>
  <si>
    <t>171001218</t>
  </si>
  <si>
    <t>赛竞艳</t>
  </si>
  <si>
    <t>陕西省宝鸡市片仔癀林麝养殖基地、逢春林麝养殖基地</t>
  </si>
  <si>
    <t>2019年7月20日至2019年8月20日</t>
  </si>
  <si>
    <t>顾涵</t>
  </si>
  <si>
    <t>2019.7.31-2020.8.20</t>
  </si>
  <si>
    <t>171001220</t>
  </si>
  <si>
    <t>杨楚峤</t>
  </si>
  <si>
    <t>北京林业大学信息学院团委</t>
  </si>
  <si>
    <t>2018.04.01</t>
  </si>
  <si>
    <t>陕西省宝鸡市凤县逢春林麝养殖基地</t>
  </si>
  <si>
    <t>王诗缘</t>
  </si>
  <si>
    <t>武汉市武昌区硚口区绿化执法中队</t>
  </si>
  <si>
    <t>171001222</t>
  </si>
  <si>
    <t>姜洪微</t>
  </si>
  <si>
    <t>171001223</t>
  </si>
  <si>
    <t>殷悦</t>
  </si>
  <si>
    <t>江苏省仪征中学</t>
  </si>
  <si>
    <t>2018.2.4-2018.2.9</t>
  </si>
  <si>
    <t>小木屋图书公司，蒲公英中学，田家炳小区。</t>
  </si>
  <si>
    <t>2018.7.1-2018.7.17</t>
  </si>
  <si>
    <t>171001224</t>
  </si>
  <si>
    <t>刘雅洁</t>
  </si>
  <si>
    <t>青海省海东市第一中学</t>
  </si>
  <si>
    <t>2018.2.6</t>
  </si>
  <si>
    <t>2018.6.8-2018.6.22</t>
  </si>
  <si>
    <t>2018年4月1日</t>
  </si>
  <si>
    <t>青海西宁、甘肃敦煌</t>
  </si>
  <si>
    <t>2019年7月20日至2019年7月29日</t>
  </si>
  <si>
    <t>171001225</t>
  </si>
  <si>
    <t>高晓彤</t>
  </si>
  <si>
    <t>北京市昌平区流村镇人民政府养老院</t>
  </si>
  <si>
    <t>2018.3.31</t>
  </si>
  <si>
    <t>171001226</t>
  </si>
  <si>
    <t>黄月</t>
  </si>
  <si>
    <t>171001227</t>
  </si>
  <si>
    <t>郝玉梅</t>
  </si>
  <si>
    <t>昌平区流村镇人民政府敬老院</t>
  </si>
  <si>
    <t>2018.1.26</t>
  </si>
  <si>
    <t>171001228</t>
  </si>
  <si>
    <t>徐琛轩</t>
  </si>
  <si>
    <t>四川省木里藏族自治县嘟噜村村委会</t>
  </si>
  <si>
    <t>2018.7.17-2018.8.6</t>
  </si>
  <si>
    <t>北京校盟文化传媒有限公司</t>
  </si>
  <si>
    <t>171001229</t>
  </si>
  <si>
    <t>李娆</t>
  </si>
  <si>
    <t>2017-2018学年第二学期</t>
  </si>
  <si>
    <t>2018.4.01</t>
  </si>
  <si>
    <t>2019年7月22日至2019年7月28日</t>
  </si>
  <si>
    <t>计创17</t>
  </si>
  <si>
    <t>2019.7.1-2019.9.1</t>
  </si>
  <si>
    <t>2018.7.15-2018.8.20</t>
  </si>
  <si>
    <t>2019.7-2019.8</t>
  </si>
  <si>
    <t>刘子翔</t>
  </si>
  <si>
    <t>沧县国家枣树良种基地</t>
  </si>
  <si>
    <t>2018.7.4-2018.7.23</t>
  </si>
  <si>
    <t>2019.9.14-2019.10.2</t>
  </si>
  <si>
    <t>崔琪</t>
  </si>
  <si>
    <t>2018.6.23-8.20</t>
  </si>
  <si>
    <t>塞罕坝机械林场总厂</t>
  </si>
  <si>
    <t>郭琦</t>
  </si>
  <si>
    <t>杨茂林</t>
  </si>
  <si>
    <t>曲锦涛</t>
  </si>
  <si>
    <t>2019.8.1-2019.8.31</t>
  </si>
  <si>
    <t>中安网络（北京）技术股份有限公司</t>
  </si>
  <si>
    <t>2019.7.17-2019.8.23</t>
  </si>
  <si>
    <t>2019.7-2019.10.2</t>
  </si>
  <si>
    <t>2018.8.27-2018.9.18</t>
  </si>
  <si>
    <t>2018.2.4</t>
  </si>
  <si>
    <t>2018.7.28-2018.8.28</t>
  </si>
  <si>
    <t>计算机17-1</t>
  </si>
  <si>
    <r>
      <rPr>
        <sz val="11"/>
        <color theme="1"/>
        <rFont val="等线"/>
        <family val="3"/>
        <charset val="134"/>
      </rPr>
      <t>2</t>
    </r>
    <r>
      <rPr>
        <sz val="11"/>
        <color theme="1"/>
        <rFont val="等线"/>
        <family val="3"/>
        <charset val="134"/>
      </rPr>
      <t>019.3.30</t>
    </r>
  </si>
  <si>
    <r>
      <rPr>
        <sz val="11"/>
        <color theme="1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</rPr>
      <t>018.2</t>
    </r>
  </si>
  <si>
    <t>四川省广安中学</t>
  </si>
  <si>
    <t>2018.7.16-2018.7.22</t>
  </si>
  <si>
    <t>北京林业大学招生办/江西省南康中学</t>
  </si>
  <si>
    <t>2017.12-2018.2.21</t>
  </si>
  <si>
    <t>吉林省通榆县第一中学</t>
  </si>
  <si>
    <t>2018.7.16——2018.7.22</t>
  </si>
  <si>
    <t>北京林业大学招生办/四川省平昌中学</t>
  </si>
  <si>
    <t>2017.11-2018-2.1</t>
  </si>
  <si>
    <t>2018.8.27-2018.9.19</t>
  </si>
  <si>
    <t>国家博物馆</t>
  </si>
  <si>
    <t>2018.06-2018.08</t>
  </si>
  <si>
    <t>重庆市合川区江城社会工作服务中心</t>
  </si>
  <si>
    <t>2020.7.20</t>
  </si>
  <si>
    <t>杨圆飞</t>
  </si>
  <si>
    <t>天津滨海新区尚百联商贸有限公司</t>
  </si>
  <si>
    <t>中国科学院计算机网络信息中心</t>
  </si>
  <si>
    <r>
      <rPr>
        <sz val="11"/>
        <color theme="1"/>
        <rFont val="等线"/>
        <family val="3"/>
        <charset val="134"/>
      </rPr>
      <t>2</t>
    </r>
    <r>
      <rPr>
        <sz val="11"/>
        <color theme="1"/>
        <rFont val="等线"/>
        <family val="3"/>
        <charset val="134"/>
      </rPr>
      <t>018.12-2019.4</t>
    </r>
  </si>
  <si>
    <t>赵建泽</t>
  </si>
  <si>
    <t>2018.8.1-2018.8.3</t>
  </si>
  <si>
    <t>2019.3.30</t>
  </si>
  <si>
    <t>李逍遥</t>
  </si>
  <si>
    <t>北京林业大学外语学院一带一路社会实践活动</t>
  </si>
  <si>
    <t>2018.7.14-2018.7.20</t>
  </si>
  <si>
    <t>朱晨阳</t>
  </si>
  <si>
    <t>郑州市林业局</t>
  </si>
  <si>
    <t>2018.8.5-2018.8.12</t>
  </si>
  <si>
    <t>郑州外国语新枫杨学校</t>
  </si>
  <si>
    <t>2018.2.5-2018.2.6</t>
  </si>
  <si>
    <t>季艺颖</t>
  </si>
  <si>
    <t>天津滨海新区尚百联商贸有限公司/北京戏曲博物馆</t>
  </si>
  <si>
    <t>2018.7.14-2018.8.3</t>
  </si>
  <si>
    <t>曹开源</t>
  </si>
  <si>
    <t>驻马店市第一高级中学</t>
  </si>
  <si>
    <t>2018.1.28</t>
  </si>
  <si>
    <t>王展雄</t>
  </si>
  <si>
    <t>周恩杰</t>
  </si>
  <si>
    <t>刘昊然</t>
  </si>
  <si>
    <t>杨明浩</t>
  </si>
  <si>
    <t>中国传媒大学博物馆/北京塞克勒考古大学博物馆/清华大学艺术博物馆/北京中医药大学博物馆</t>
  </si>
  <si>
    <t>2018.7.13-2018.8</t>
  </si>
  <si>
    <r>
      <rPr>
        <sz val="11"/>
        <color theme="1"/>
        <rFont val="等线"/>
        <family val="3"/>
        <charset val="134"/>
      </rPr>
      <t xml:space="preserve"> </t>
    </r>
    <r>
      <rPr>
        <sz val="11"/>
        <color theme="1"/>
        <rFont val="等线"/>
        <family val="3"/>
        <charset val="134"/>
      </rPr>
      <t xml:space="preserve">              </t>
    </r>
    <r>
      <rPr>
        <sz val="11"/>
        <color theme="1"/>
        <rFont val="等线"/>
        <family val="3"/>
        <charset val="134"/>
      </rPr>
      <t>江苏省如东县图书馆</t>
    </r>
  </si>
  <si>
    <t>2019年7月8日至2019年7月20日</t>
  </si>
  <si>
    <t xml:space="preserve">            江苏省如东县图书馆</t>
  </si>
  <si>
    <t>2019.7.8-2019.7.20</t>
  </si>
  <si>
    <t>王天时</t>
  </si>
  <si>
    <t>物联网17</t>
  </si>
  <si>
    <t>胡锦琦</t>
  </si>
  <si>
    <t>陈秦森</t>
  </si>
  <si>
    <r>
      <rPr>
        <sz val="11"/>
        <color theme="1"/>
        <rFont val="宋体"/>
        <family val="3"/>
        <charset val="134"/>
      </rPr>
      <t>2018.</t>
    </r>
    <r>
      <rPr>
        <sz val="11"/>
        <color theme="1"/>
        <rFont val="宋体"/>
        <family val="3"/>
        <charset val="134"/>
      </rPr>
      <t>2</t>
    </r>
  </si>
  <si>
    <t>北京林业大学艺术设计学院</t>
  </si>
  <si>
    <t>2019年7月1日至8月31日</t>
  </si>
  <si>
    <t>石琴剑</t>
  </si>
  <si>
    <t>晋洺影业（北京）有限公司</t>
  </si>
  <si>
    <t>2020.7.20-2020.8.10</t>
  </si>
  <si>
    <t>周跃</t>
  </si>
  <si>
    <t>2018.7.28-2018.8.32</t>
  </si>
  <si>
    <t>温晓晖</t>
  </si>
  <si>
    <t>2018.7.16-2018.9.16</t>
  </si>
  <si>
    <t>田泽钊</t>
  </si>
  <si>
    <t>肥城市药品监督管理局</t>
  </si>
  <si>
    <t>2018.8.1-2018.8.10</t>
  </si>
  <si>
    <t>天津市滨海新区塘沽第一中学、天津市东丽区第一百中学</t>
  </si>
  <si>
    <t>2018.1.26-2018.2.28</t>
  </si>
  <si>
    <t>潘珏</t>
  </si>
  <si>
    <t>北京城建混凝土有限公司</t>
  </si>
  <si>
    <t>2018.7-2018.9</t>
  </si>
  <si>
    <r>
      <rPr>
        <sz val="11"/>
        <color theme="1"/>
        <rFont val="等线"/>
        <family val="3"/>
        <charset val="134"/>
      </rPr>
      <t>201</t>
    </r>
    <r>
      <rPr>
        <sz val="11"/>
        <color theme="1"/>
        <rFont val="等线"/>
        <family val="3"/>
        <charset val="134"/>
      </rPr>
      <t>9.3.30</t>
    </r>
  </si>
  <si>
    <t>黄紫薇</t>
  </si>
  <si>
    <r>
      <rPr>
        <sz val="11"/>
        <color theme="1"/>
        <rFont val="宋体"/>
        <family val="3"/>
        <charset val="134"/>
      </rPr>
      <t>2018年</t>
    </r>
    <r>
      <rPr>
        <sz val="11"/>
        <color theme="1"/>
        <rFont val="宋体"/>
        <family val="3"/>
        <charset val="134"/>
      </rPr>
      <t>7月-9月</t>
    </r>
  </si>
  <si>
    <t>刘洪琳</t>
  </si>
  <si>
    <t>信息学院团委办公室</t>
  </si>
  <si>
    <t>2018.6.23-2018.9.1</t>
  </si>
  <si>
    <t>李程昕</t>
  </si>
  <si>
    <t>国家博物馆、铁道博物馆、中国妇女儿童博物馆、首都博物馆、海关博物馆、革命军事博物馆</t>
  </si>
  <si>
    <t>2018.7.20-2018.8.20</t>
  </si>
  <si>
    <t>徐航</t>
  </si>
  <si>
    <t>张家口大为高新材料有线公司</t>
  </si>
  <si>
    <t>2018.7.14-2018.7.19</t>
  </si>
  <si>
    <t>尚子安</t>
  </si>
  <si>
    <t>石达宏</t>
  </si>
  <si>
    <t>北京缘林科技有限责任公司</t>
  </si>
  <si>
    <t>2019年7月7日至2019年8月10日</t>
  </si>
  <si>
    <t>段海富</t>
  </si>
  <si>
    <t>方子东</t>
  </si>
  <si>
    <t>北京林业大学招生办</t>
  </si>
  <si>
    <t>2019.1.21</t>
  </si>
  <si>
    <t>房浩凡</t>
  </si>
  <si>
    <t>2018.7.6-2018.8.5</t>
  </si>
  <si>
    <t>陕西省咸阳市实验中学</t>
  </si>
  <si>
    <t>2018.1.26-2018.1.29</t>
  </si>
  <si>
    <t>王璐</t>
  </si>
  <si>
    <t>肥城市食品药品监督管理局</t>
  </si>
  <si>
    <t>安宁中学</t>
  </si>
  <si>
    <t>王喻钦</t>
  </si>
  <si>
    <t>北京昌平区儿童福利部</t>
  </si>
  <si>
    <t>2018年7月14日-2018年7月21日</t>
  </si>
  <si>
    <t>韩慈洁</t>
  </si>
  <si>
    <t>韦丽</t>
  </si>
  <si>
    <t>刘昕竺</t>
  </si>
  <si>
    <t>商绍博</t>
  </si>
  <si>
    <t>2019.8.15-8.30</t>
  </si>
  <si>
    <t>樊旭杰</t>
  </si>
  <si>
    <t>2017.12-2018.3</t>
  </si>
  <si>
    <t>2018.6.23-7.31</t>
  </si>
  <si>
    <t>马启明</t>
  </si>
  <si>
    <t>7.20-8.20</t>
  </si>
  <si>
    <t>何媛媛</t>
  </si>
  <si>
    <t>张家口大为高新材料有限公司</t>
  </si>
  <si>
    <t>杭彩云</t>
  </si>
  <si>
    <t>蒋立</t>
  </si>
  <si>
    <t>清华大学博物馆</t>
  </si>
  <si>
    <t>利川市青年志愿服务社</t>
  </si>
  <si>
    <t>2020.7.23-2020.7.25</t>
  </si>
  <si>
    <t>2018.6.23-2018.7.31</t>
  </si>
  <si>
    <t>2018.8.2.4-2018.2.5</t>
  </si>
  <si>
    <t>2019年6月28日至2019年9月10日</t>
  </si>
  <si>
    <t>孙丽娟</t>
  </si>
  <si>
    <t xml:space="preserve">    个人</t>
  </si>
  <si>
    <t xml:space="preserve">全国青少年生态文明教育中心北京林业大学 </t>
  </si>
  <si>
    <t>2020.4-2020.10</t>
  </si>
  <si>
    <t>百度前端技术实战训练营</t>
  </si>
  <si>
    <t>2020.8.12-2020.8.28</t>
  </si>
  <si>
    <t>薛坤莹</t>
  </si>
  <si>
    <t>江苏省南通市如东县图书馆</t>
  </si>
  <si>
    <t>李雅然</t>
  </si>
  <si>
    <t>山东省德州市武城县第二中学</t>
  </si>
  <si>
    <t>2018.3.8</t>
  </si>
  <si>
    <t>2019年7月8日至2019年7月17日</t>
  </si>
  <si>
    <t>计算机17-2</t>
  </si>
  <si>
    <t>常冠新</t>
  </si>
  <si>
    <t>常天悦</t>
  </si>
  <si>
    <t xml:space="preserve">      有 </t>
  </si>
  <si>
    <t xml:space="preserve">      有</t>
  </si>
  <si>
    <t xml:space="preserve">             北京林业大学信息学院</t>
  </si>
  <si>
    <t>2019.9-2019.10.1</t>
  </si>
  <si>
    <t>陈曼颖</t>
  </si>
  <si>
    <t>2018.2.4-2018.2.7</t>
  </si>
  <si>
    <t>丁宇星</t>
  </si>
  <si>
    <t>2018.7.15-2018.9.9</t>
  </si>
  <si>
    <t>杜睿</t>
  </si>
  <si>
    <t>肥城市食品药物管理局</t>
  </si>
  <si>
    <t>2018.七月初到八月末</t>
  </si>
  <si>
    <t>冯伊涵</t>
  </si>
  <si>
    <t>韩壮壮</t>
  </si>
  <si>
    <t>2018.07.20-2018.08.20</t>
  </si>
  <si>
    <t>2018.7.20-2018.08.20</t>
  </si>
  <si>
    <t>个体</t>
  </si>
  <si>
    <t>李欢</t>
  </si>
  <si>
    <t>李钦灵</t>
  </si>
  <si>
    <t>2019.4.1</t>
  </si>
  <si>
    <t xml:space="preserve">      中车时代电动汽车股份有限公司</t>
  </si>
  <si>
    <t xml:space="preserve">           2019.7.30-2019.8.9</t>
  </si>
  <si>
    <t>刘钟钰</t>
  </si>
  <si>
    <t>2018.7.10-2018.9.5</t>
  </si>
  <si>
    <t>2017-2018寒假</t>
  </si>
  <si>
    <t>计科17-2</t>
  </si>
  <si>
    <t>骆晨</t>
  </si>
  <si>
    <t>北京缘林科技有限公司</t>
  </si>
  <si>
    <t>穆凯凯</t>
  </si>
  <si>
    <t>牛逸欣</t>
  </si>
  <si>
    <t>2018.7.4-2018.9.25</t>
  </si>
  <si>
    <t>庞博</t>
  </si>
  <si>
    <t>贵州省科学院、贵州大学等</t>
  </si>
  <si>
    <t>2019.7.20-2019.8.7</t>
  </si>
  <si>
    <t>山海紫螺（北京）科技有限公司</t>
  </si>
  <si>
    <r>
      <rPr>
        <sz val="11"/>
        <color theme="1"/>
        <rFont val="等线"/>
        <family val="3"/>
        <charset val="134"/>
      </rPr>
      <t>2</t>
    </r>
    <r>
      <rPr>
        <sz val="11"/>
        <color theme="1"/>
        <rFont val="等线"/>
        <family val="3"/>
        <charset val="134"/>
      </rPr>
      <t>018.11.6-2019</t>
    </r>
  </si>
  <si>
    <t>秦云浩</t>
  </si>
  <si>
    <t>杭州电喵网络科技有限公司运营部门</t>
  </si>
  <si>
    <t>苏轶</t>
  </si>
  <si>
    <t>北京林业大学工学院</t>
  </si>
  <si>
    <t>2018.7.31-2018.9.1</t>
  </si>
  <si>
    <t>2019.9-2019.10</t>
  </si>
  <si>
    <t>万诗龙</t>
  </si>
  <si>
    <t>学院团委办公室</t>
  </si>
  <si>
    <t>王子健</t>
  </si>
  <si>
    <t>2019年7月15日至2019年8月21日</t>
  </si>
  <si>
    <t>吴园园</t>
  </si>
  <si>
    <t>夏子扬</t>
  </si>
  <si>
    <t>2018.7.20-8.20</t>
  </si>
  <si>
    <t>2018.2.2-2.11</t>
  </si>
  <si>
    <t>闫宇</t>
  </si>
  <si>
    <t>2019.7.1-2019.8.31</t>
  </si>
  <si>
    <t>个人实习</t>
  </si>
  <si>
    <t>陕西省神木中学</t>
  </si>
  <si>
    <t>2019.1.23-1.25</t>
  </si>
  <si>
    <t>岳子然</t>
  </si>
  <si>
    <t>甘肃省灵台县第一中学</t>
  </si>
  <si>
    <t>2017.11.24-2018.03.05</t>
  </si>
  <si>
    <t>2017.11.24-2018.3.05</t>
  </si>
  <si>
    <t>张思萱</t>
  </si>
  <si>
    <t>2018.7.16-2018.8.5</t>
  </si>
  <si>
    <t>张颖</t>
  </si>
  <si>
    <t>张志伟</t>
  </si>
  <si>
    <t>团队</t>
  </si>
  <si>
    <t>北京林业大学信息学院团委办公室</t>
  </si>
  <si>
    <t>赵天元</t>
  </si>
  <si>
    <t>2019年7月15日至2019年8月31日</t>
  </si>
  <si>
    <t>钟天齐</t>
  </si>
  <si>
    <t>亿成风信息科技有限公司</t>
  </si>
  <si>
    <t>2019年7月16日至2019年9月1日</t>
  </si>
  <si>
    <t>网工17</t>
  </si>
  <si>
    <t>王鹏飞</t>
  </si>
  <si>
    <t>江苏省如东县图书馆</t>
  </si>
  <si>
    <t>刘杨</t>
  </si>
  <si>
    <t>张泽宇</t>
  </si>
  <si>
    <t>刘玥</t>
  </si>
  <si>
    <t>2017.03.26</t>
  </si>
  <si>
    <t>唐帅</t>
  </si>
  <si>
    <t>2018.7.14-2018.7.16和2018.9.1-2018.9.2</t>
  </si>
  <si>
    <t>吕燕洁</t>
  </si>
  <si>
    <t>2018.7.15-2018.7.19</t>
  </si>
  <si>
    <t>北京光爱小学</t>
  </si>
  <si>
    <t>2018.8.20-2018.8.31</t>
  </si>
  <si>
    <t>2019.7.8-2019.10.1</t>
  </si>
  <si>
    <t>刘一卓</t>
  </si>
  <si>
    <t>2019.2.1</t>
  </si>
  <si>
    <t>中共北京林业大学委员会</t>
  </si>
  <si>
    <t>韦岩方</t>
  </si>
  <si>
    <t>2018.7.16-2018.7.20</t>
  </si>
  <si>
    <t>束欣然</t>
  </si>
  <si>
    <t>乔桢</t>
  </si>
  <si>
    <t>杜文基</t>
  </si>
  <si>
    <t>陈婧媛</t>
  </si>
  <si>
    <t>彭树洋</t>
  </si>
  <si>
    <t>方一淼</t>
  </si>
  <si>
    <t>徐兆宏</t>
  </si>
  <si>
    <t>2018.7.15-2018.8.28</t>
  </si>
  <si>
    <t>2020.3.20</t>
  </si>
  <si>
    <t>陈子弘</t>
  </si>
  <si>
    <t>甘伟将</t>
  </si>
  <si>
    <t>刘硕华</t>
  </si>
  <si>
    <t>陈裕哲</t>
  </si>
  <si>
    <t>刘煜</t>
  </si>
  <si>
    <t>国家博物馆，海关博物馆，铁道博物馆，中国妇女儿童博物馆 首都博物馆，革命军事博物馆</t>
  </si>
  <si>
    <t>2018.03.31</t>
  </si>
  <si>
    <t>李成瀚</t>
  </si>
  <si>
    <t>北京林业大学生物学院</t>
  </si>
  <si>
    <t>2018.6.10-2018.8.10</t>
  </si>
  <si>
    <t>雷靓男</t>
  </si>
  <si>
    <t>2018.7.16-2018.7.29</t>
  </si>
  <si>
    <t>2017.4.1</t>
  </si>
  <si>
    <t>周永</t>
  </si>
  <si>
    <t>2018.7.28-2018.8.29</t>
  </si>
  <si>
    <t>岳雨琛</t>
  </si>
  <si>
    <t>盛晟</t>
  </si>
  <si>
    <t>北京林业大学体育部</t>
  </si>
  <si>
    <t>中国传媒大学，北京大学塞克勒考古与艺术博物馆，清华大学艺术博物馆</t>
  </si>
  <si>
    <t>2018.7.13-2018.8.28</t>
  </si>
  <si>
    <t>陈瑶瑶</t>
  </si>
  <si>
    <t>河北省邯郸市魏县第一中学</t>
  </si>
  <si>
    <t>2018.2.03</t>
  </si>
  <si>
    <t>赵昕阳</t>
  </si>
  <si>
    <t>付辰曦</t>
  </si>
  <si>
    <t>2020.3</t>
  </si>
  <si>
    <t>陈香岚</t>
  </si>
  <si>
    <t>2018.8.17-2018.8.24</t>
  </si>
  <si>
    <t>数媒17-1</t>
  </si>
  <si>
    <t>李卓远</t>
  </si>
  <si>
    <t>2018.4.23</t>
  </si>
  <si>
    <t>北京矩道网络科技有限公司</t>
  </si>
  <si>
    <t>2020.3.12-2020.9.30</t>
  </si>
  <si>
    <t>李博文</t>
  </si>
  <si>
    <t>李思熠</t>
  </si>
  <si>
    <t>贵州省安顺市围棋协会</t>
  </si>
  <si>
    <t>2019年7月至2019年8月</t>
  </si>
  <si>
    <t>李米姿</t>
  </si>
  <si>
    <t>张梓瑶</t>
  </si>
  <si>
    <t>杨润琪</t>
  </si>
  <si>
    <t>2019年7月8日至2019年8月10日</t>
  </si>
  <si>
    <t>朱梦婷</t>
  </si>
  <si>
    <t>2018.1.20-2018.2.20</t>
  </si>
  <si>
    <t>刘玉婉</t>
  </si>
  <si>
    <t>安徽省淮南市寿县第一中学</t>
  </si>
  <si>
    <t>2018.2</t>
  </si>
  <si>
    <t>李虹禹</t>
  </si>
  <si>
    <t>山东省实验中学</t>
  </si>
  <si>
    <t>2018.2.6-2018.2.8</t>
  </si>
  <si>
    <t>北京林业大学 信息学院</t>
  </si>
  <si>
    <t>2020.7.8-2020.9.14</t>
  </si>
  <si>
    <t>高岩</t>
  </si>
  <si>
    <t>王若平</t>
  </si>
  <si>
    <t>北京字跳网络技术有限公司</t>
  </si>
  <si>
    <t>2020.8.3-2020.9.3</t>
  </si>
  <si>
    <t>2020.5.1-2020.7.30</t>
  </si>
  <si>
    <t>赵逸飞</t>
  </si>
  <si>
    <t>2018.7.16-2018.8.30</t>
  </si>
  <si>
    <t>齐伯文</t>
  </si>
  <si>
    <t>2018.7.28-2018.8.31</t>
  </si>
  <si>
    <t>全国青少年生态文明教育中心</t>
  </si>
  <si>
    <t>2020.4.26-2020.4.28</t>
  </si>
  <si>
    <t>吴悠</t>
  </si>
  <si>
    <t>苏琪</t>
  </si>
  <si>
    <t>2018.6.23-2018.8.20</t>
  </si>
  <si>
    <t>张家琪</t>
  </si>
  <si>
    <t>2018.2.11</t>
  </si>
  <si>
    <t>2019年7月1日至2019年8月31日</t>
  </si>
  <si>
    <t>郝前程</t>
  </si>
  <si>
    <t>张佩弦</t>
  </si>
  <si>
    <t>天津滨海新区百联商贸有限公司</t>
  </si>
  <si>
    <t>2018.7.14-8.3</t>
  </si>
  <si>
    <t>胡春颖</t>
  </si>
  <si>
    <t>2018.6.23-2018.7.11</t>
  </si>
  <si>
    <t>陈彪</t>
  </si>
  <si>
    <t>2018.2.3</t>
  </si>
  <si>
    <t>史郁欣</t>
  </si>
  <si>
    <t>陈岩</t>
  </si>
  <si>
    <t>2018.8.27-2018.9.13</t>
  </si>
  <si>
    <t>吕王一代</t>
  </si>
  <si>
    <t>杜茂涵</t>
  </si>
  <si>
    <t>2018.8.27-2918.9.13</t>
  </si>
  <si>
    <t>戴鑫鑫</t>
  </si>
  <si>
    <t>邹兰若</t>
  </si>
  <si>
    <t>江西省信丰中学</t>
  </si>
  <si>
    <t>云南省昆明市德馨学校</t>
  </si>
  <si>
    <t>2018.7.16-2018.8.1</t>
  </si>
  <si>
    <t>张淳</t>
  </si>
  <si>
    <t>北京林业大学/全国青少年生态文明教育中心</t>
  </si>
  <si>
    <t>2020.4.30-2020.6.30</t>
  </si>
  <si>
    <t>刘昊</t>
  </si>
  <si>
    <t>工学院暑期社会实践改革开放调研之重温辉煌四十年队</t>
  </si>
  <si>
    <t>2018.7.23-2018.7.25</t>
  </si>
  <si>
    <t>中科探索创新（北京）科技院</t>
  </si>
  <si>
    <t>2017.11.12</t>
  </si>
  <si>
    <t>2019年7月20日至2019年8月30日</t>
  </si>
  <si>
    <t>韩宋平</t>
  </si>
  <si>
    <t>卢丹</t>
  </si>
  <si>
    <t>北京林业大学自然保护学院</t>
  </si>
  <si>
    <t>2019年6月25日至2019年7月6日</t>
  </si>
  <si>
    <t>谢婉滢</t>
  </si>
  <si>
    <t>2018.7.15-2018.7.23</t>
  </si>
  <si>
    <t>徐嘉佑</t>
  </si>
  <si>
    <t>数媒17-2</t>
  </si>
  <si>
    <t>胡梦洁</t>
  </si>
  <si>
    <t>张文驰</t>
  </si>
  <si>
    <t>山东省肥城市食品药品监督管理局</t>
  </si>
  <si>
    <t>山东省泰西中学</t>
  </si>
  <si>
    <t>2019.1.25-2019.2.12</t>
  </si>
  <si>
    <t>2019年7月至2019年9月</t>
  </si>
  <si>
    <t xml:space="preserve">北京林业大学信息学院 </t>
  </si>
  <si>
    <t>2020.7.15-2020.8.30</t>
  </si>
  <si>
    <t>马博文</t>
  </si>
  <si>
    <t>传媒博物馆，北京大学塞克勒考古与艺术博物馆，北航博物馆，清华大学艺术博物馆</t>
  </si>
  <si>
    <t>平罗中学</t>
  </si>
  <si>
    <t>2019.1.21-2019.2.24</t>
  </si>
  <si>
    <t>宁夏回族自治区石嘴山市平罗中学</t>
  </si>
  <si>
    <t>2018.1.21-2018.3.4</t>
  </si>
  <si>
    <t>梁世坤</t>
  </si>
  <si>
    <t>水立方体育馆</t>
  </si>
  <si>
    <t>2018.7.17-2018.7.20</t>
  </si>
  <si>
    <t>河南省驻马店市泌阳一高</t>
  </si>
  <si>
    <t>2019.1.15-2019.1.31</t>
  </si>
  <si>
    <t>陈超</t>
  </si>
  <si>
    <t>福建省建瓯市第一中学，政和县第一中学</t>
  </si>
  <si>
    <t>2018.12-2019.3</t>
  </si>
  <si>
    <t>前奥运场馆包括张家口等冬奥再建场地</t>
  </si>
  <si>
    <t>2018.7.17-2018.8.31</t>
  </si>
  <si>
    <t>雷蕾</t>
  </si>
  <si>
    <t>2018.7.16-7.20</t>
  </si>
  <si>
    <t xml:space="preserve">北京林业大学 </t>
  </si>
  <si>
    <t>2019.8-2019.10</t>
  </si>
  <si>
    <t>黄欣竹</t>
  </si>
  <si>
    <t>2018.6-23-2018-8-20</t>
  </si>
  <si>
    <t>匡婷</t>
  </si>
  <si>
    <t>三江源国家公园管理局</t>
  </si>
  <si>
    <t>2018.7.15-8.1</t>
  </si>
  <si>
    <t>塞罕坝机械林场</t>
  </si>
  <si>
    <t>2019年7月21日至2019年8月</t>
  </si>
  <si>
    <t>王逸涵</t>
  </si>
  <si>
    <t>张耀威</t>
  </si>
  <si>
    <t>杨文昊</t>
  </si>
  <si>
    <t>郑森阳</t>
  </si>
  <si>
    <t>李嫣</t>
  </si>
  <si>
    <t>北京尧信文化发展有限公司</t>
  </si>
  <si>
    <t>2020.4.2-2020.5.4</t>
  </si>
  <si>
    <t>李珂</t>
  </si>
  <si>
    <t>叶虹</t>
  </si>
  <si>
    <t>庞世航</t>
  </si>
  <si>
    <t>葛舒雯</t>
  </si>
  <si>
    <t>北京林业大学信息学院Ufixer团队</t>
  </si>
  <si>
    <t>北京光爱学校</t>
  </si>
  <si>
    <t>李珏蕴</t>
  </si>
  <si>
    <t>国家博物馆/海关博物馆/铁道博物馆/中国妇女儿童博物馆/首都博物馆/革命军事博物馆</t>
  </si>
  <si>
    <t>高翔</t>
  </si>
  <si>
    <t>周鑫耀</t>
  </si>
  <si>
    <t>师睿</t>
  </si>
  <si>
    <t>吴桐凯</t>
  </si>
  <si>
    <t>2018.8.27-2018.8.27</t>
  </si>
  <si>
    <t>甘梦依</t>
  </si>
  <si>
    <t>内蒙古满洲里森诺生物科技有限公司</t>
  </si>
  <si>
    <t>2018.7.22-2018.7.29</t>
  </si>
  <si>
    <t>文津教育集团湘阴文郡城东学校</t>
  </si>
  <si>
    <t>2020.5.5-2020.6.5</t>
  </si>
  <si>
    <t>刘杰灵</t>
  </si>
  <si>
    <t>四川广安中学</t>
  </si>
  <si>
    <t>曾昭蝶</t>
  </si>
  <si>
    <t>位庆龙</t>
  </si>
  <si>
    <t>2018.7.28-2018.8.30</t>
  </si>
  <si>
    <t>赵沛浩</t>
  </si>
  <si>
    <t>何雪鹭</t>
  </si>
  <si>
    <t>黄俞铭</t>
  </si>
  <si>
    <t>汤嵛猗</t>
  </si>
  <si>
    <t>2019.7.6-2019.10.1</t>
  </si>
  <si>
    <t>彭超</t>
  </si>
  <si>
    <t>7.20～8.20</t>
  </si>
  <si>
    <t>中国对外友好合作服务中心</t>
  </si>
  <si>
    <t>2020.1.11-2020.2.8</t>
  </si>
  <si>
    <t>张涛</t>
  </si>
  <si>
    <t>北京林业大学信息学院办公室</t>
  </si>
  <si>
    <t>数媒16-2</t>
  </si>
  <si>
    <t>仝铠溦</t>
  </si>
  <si>
    <t>京城百工坊非物质文化遗产项目技艺传习所</t>
  </si>
  <si>
    <t>2017.7.28-2017.8.15</t>
  </si>
  <si>
    <t>2017.1.21</t>
  </si>
  <si>
    <t>有</t>
    <phoneticPr fontId="13" type="noConversion"/>
  </si>
  <si>
    <t>团体</t>
    <phoneticPr fontId="13" type="noConversion"/>
  </si>
  <si>
    <t>团体</t>
    <phoneticPr fontId="13" type="noConversion"/>
  </si>
  <si>
    <t>2019.7-2019.10</t>
    <phoneticPr fontId="13" type="noConversion"/>
  </si>
  <si>
    <t>2020.7.15-2020.8.15</t>
    <phoneticPr fontId="13" type="noConversion"/>
  </si>
  <si>
    <t>团体</t>
    <phoneticPr fontId="13" type="noConversion"/>
  </si>
  <si>
    <t>个人</t>
    <phoneticPr fontId="13" type="noConversion"/>
  </si>
  <si>
    <t>2020.6-2020.9</t>
    <phoneticPr fontId="13" type="noConversion"/>
  </si>
  <si>
    <t>团体</t>
    <phoneticPr fontId="13" type="noConversion"/>
  </si>
  <si>
    <t>2020.7.15-2020.8.15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</si>
</sst>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\.m\.d"/>
    <numFmt numFmtId="177" formatCode="yyyy&quot;年&quot;m&quot;月&quot;d&quot;日&quot;;@"/>
    <numFmt numFmtId="178" formatCode="0_ "/>
  </numFmts>
  <fonts count="15">
    <font>
      <sz val="11"/>
      <color theme="1"/>
      <name val="等线"/>
      <charset val="134"/>
      <scheme val="minor"/>
    </font>
    <font>
      <sz val="11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theme="6" tint="0.59999389629810485"/>
      </left>
      <right style="thin">
        <color theme="6" tint="0.59999389629810485"/>
      </right>
      <top style="thin">
        <color theme="6" tint="0.59999389629810485"/>
      </top>
      <bottom style="thin">
        <color theme="6" tint="0.5999938962981048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1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112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0" fillId="0" borderId="0" xfId="2" applyNumberFormat="1" applyFont="1" applyFill="1" applyBorder="1" applyAlignment="1">
      <alignment horizontal="center" vertical="center"/>
    </xf>
    <xf numFmtId="0" fontId="0" fillId="0" borderId="0" xfId="2" applyFont="1" applyFill="1" applyBorder="1" applyAlignment="1">
      <alignment horizontal="center" vertical="center"/>
    </xf>
    <xf numFmtId="0" fontId="0" fillId="0" borderId="0" xfId="2" applyNumberFormat="1" applyFont="1" applyFill="1" applyAlignment="1">
      <alignment horizontal="center" vertical="center"/>
    </xf>
    <xf numFmtId="0" fontId="0" fillId="0" borderId="0" xfId="2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0" fillId="2" borderId="0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77" fontId="0" fillId="0" borderId="0" xfId="2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/>
    </xf>
    <xf numFmtId="176" fontId="1" fillId="4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178" fontId="1" fillId="0" borderId="0" xfId="0" applyNumberFormat="1" applyFont="1" applyFill="1" applyAlignment="1">
      <alignment horizontal="center"/>
    </xf>
    <xf numFmtId="17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78" fontId="0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/>
    </xf>
    <xf numFmtId="178" fontId="4" fillId="0" borderId="0" xfId="0" applyNumberFormat="1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3" applyNumberFormat="1" applyFont="1" applyAlignment="1">
      <alignment horizontal="center"/>
    </xf>
    <xf numFmtId="0" fontId="6" fillId="0" borderId="0" xfId="3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" fillId="0" borderId="0" xfId="3" applyFont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0" xfId="3" applyNumberFormat="1" applyFont="1" applyFill="1" applyAlignment="1">
      <alignment horizontal="center"/>
    </xf>
    <xf numFmtId="49" fontId="1" fillId="0" borderId="0" xfId="3" applyNumberFormat="1" applyFont="1" applyFill="1" applyBorder="1" applyAlignment="1">
      <alignment horizontal="center"/>
    </xf>
    <xf numFmtId="49" fontId="1" fillId="5" borderId="3" xfId="3" applyNumberFormat="1" applyFont="1" applyFill="1" applyBorder="1" applyAlignment="1">
      <alignment horizontal="center"/>
    </xf>
    <xf numFmtId="176" fontId="1" fillId="5" borderId="3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1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49" fontId="9" fillId="4" borderId="4" xfId="0" applyNumberFormat="1" applyFont="1" applyFill="1" applyBorder="1" applyAlignment="1">
      <alignment horizontal="center"/>
    </xf>
    <xf numFmtId="0" fontId="7" fillId="0" borderId="4" xfId="1" applyFont="1" applyBorder="1" applyAlignment="1">
      <alignment horizontal="center" vertical="center"/>
    </xf>
    <xf numFmtId="176" fontId="9" fillId="4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176" fontId="9" fillId="4" borderId="0" xfId="0" applyNumberFormat="1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76" fontId="9" fillId="4" borderId="1" xfId="0" applyNumberFormat="1" applyFont="1" applyFill="1" applyBorder="1" applyAlignment="1">
      <alignment horizontal="center"/>
    </xf>
    <xf numFmtId="49" fontId="9" fillId="4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1" applyFont="1" applyFill="1" applyAlignment="1" applyProtection="1">
      <alignment horizontal="center" vertical="center"/>
    </xf>
    <xf numFmtId="0" fontId="9" fillId="0" borderId="0" xfId="0" applyFont="1" applyFill="1" applyAlignment="1">
      <alignment horizontal="center"/>
    </xf>
    <xf numFmtId="0" fontId="1" fillId="0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49" fontId="5" fillId="2" borderId="0" xfId="2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49" fontId="5" fillId="0" borderId="0" xfId="2" applyNumberFormat="1" applyFont="1" applyFill="1" applyAlignment="1">
      <alignment vertical="center"/>
    </xf>
    <xf numFmtId="0" fontId="1" fillId="0" borderId="0" xfId="1" applyFont="1" applyFill="1" applyAlignment="1">
      <alignment horizontal="left"/>
    </xf>
    <xf numFmtId="177" fontId="5" fillId="0" borderId="0" xfId="2" applyNumberFormat="1" applyFont="1" applyFill="1" applyAlignment="1">
      <alignment horizontal="left" vertical="center"/>
    </xf>
    <xf numFmtId="177" fontId="10" fillId="0" borderId="0" xfId="2" applyNumberFormat="1" applyFont="1" applyFill="1" applyAlignment="1">
      <alignment horizontal="left" vertical="center"/>
    </xf>
    <xf numFmtId="49" fontId="0" fillId="0" borderId="2" xfId="0" applyNumberFormat="1" applyFont="1" applyFill="1" applyBorder="1" applyAlignment="1">
      <alignment horizontal="left" wrapText="1"/>
    </xf>
    <xf numFmtId="31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left" wrapText="1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left" wrapText="1"/>
    </xf>
    <xf numFmtId="31" fontId="7" fillId="0" borderId="0" xfId="0" applyNumberFormat="1" applyFont="1" applyFill="1" applyAlignment="1">
      <alignment horizontal="left" wrapText="1"/>
    </xf>
    <xf numFmtId="0" fontId="14" fillId="0" borderId="0" xfId="0" applyFont="1" applyFill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78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4">
    <cellStyle name="常规" xfId="0" builtinId="0"/>
    <cellStyle name="常规 2" xfId="1"/>
    <cellStyle name="常规 3" xfId="2"/>
    <cellStyle name="常规_Sheet1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inxi/Desktop/&#20449;&#24687;&#23398;&#38498;&#31038;&#20250;&#23454;&#36341;&#32479;&#35745;(2019.3.31)/&#20449;&#24687;&#23398;&#38498;&#31038;&#20250;&#23454;&#36341;17&#32423;(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xinxi\Desktop\&#20449;&#24687;&#23398;&#38498;&#31038;&#20250;&#23454;&#36341;&#32479;&#35745;(2019.3.31)\&#20449;&#24687;&#23398;&#38498;&#31038;&#20250;&#23454;&#36341;17&#32423;(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SHH/AppData/Local/Temp/Temp1_2019&#23454;&#36341;&#32479;&#35745;.zip/2019&#23454;&#36341;&#32479;&#35745;/&#21382;&#24180;&#32479;&#35745;/&#20449;&#24687;&#23398;&#38498;&#31038;&#20250;&#23454;&#36341;&#32479;&#35745;(2019.3.31)/&#20449;&#24687;&#23398;&#38498;&#31038;&#20250;&#23454;&#36341;17&#32423;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计算机17-1"/>
      <sheetName val="计算机17-2"/>
      <sheetName val="计算机17-3"/>
      <sheetName val="计算机17-4"/>
      <sheetName val="计算机17-5"/>
      <sheetName val="计算机17-6"/>
      <sheetName val="信息17-1"/>
      <sheetName val="信息17-2"/>
    </sheetNames>
    <sheetDataSet>
      <sheetData sheetId="0" refreshError="1">
        <row r="2">
          <cell r="A2">
            <v>161102106</v>
          </cell>
          <cell r="B2" t="str">
            <v>计算机17-1</v>
          </cell>
          <cell r="C2" t="str">
            <v>谭振雄</v>
          </cell>
          <cell r="D2">
            <v>1</v>
          </cell>
          <cell r="E2" t="str">
            <v>有</v>
          </cell>
          <cell r="F2" t="str">
            <v>有</v>
          </cell>
          <cell r="G2" t="str">
            <v>有</v>
          </cell>
          <cell r="H2" t="str">
            <v>团体</v>
          </cell>
          <cell r="I2" t="str">
            <v>北京城建混凝土有限公司</v>
          </cell>
          <cell r="J2" t="str">
            <v>2018.7-2018.30</v>
          </cell>
        </row>
        <row r="3">
          <cell r="A3">
            <v>171002101</v>
          </cell>
          <cell r="B3" t="str">
            <v>计算机17-1</v>
          </cell>
          <cell r="C3" t="str">
            <v>王若平</v>
          </cell>
          <cell r="D3">
            <v>0</v>
          </cell>
        </row>
        <row r="4">
          <cell r="A4">
            <v>171002102</v>
          </cell>
          <cell r="B4" t="str">
            <v>计算机17-1</v>
          </cell>
          <cell r="C4" t="str">
            <v>高岩</v>
          </cell>
          <cell r="D4">
            <v>1</v>
          </cell>
          <cell r="E4" t="str">
            <v>有</v>
          </cell>
          <cell r="F4" t="str">
            <v>无</v>
          </cell>
          <cell r="G4" t="str">
            <v>有</v>
          </cell>
          <cell r="H4" t="str">
            <v>团体</v>
          </cell>
          <cell r="I4" t="str">
            <v>北京林业大学信息学院</v>
          </cell>
          <cell r="J4" t="str">
            <v>2018.7.16-2018.7.29</v>
          </cell>
        </row>
        <row r="5">
          <cell r="A5">
            <v>171002103</v>
          </cell>
          <cell r="B5" t="str">
            <v>计算机17-1</v>
          </cell>
          <cell r="C5" t="str">
            <v>李成瀚</v>
          </cell>
          <cell r="D5">
            <v>1</v>
          </cell>
          <cell r="E5" t="str">
            <v>有</v>
          </cell>
          <cell r="F5" t="str">
            <v>有</v>
          </cell>
          <cell r="G5" t="str">
            <v>有</v>
          </cell>
          <cell r="H5" t="str">
            <v>团体</v>
          </cell>
          <cell r="I5" t="str">
            <v>北京林业大学生物学院</v>
          </cell>
          <cell r="J5" t="str">
            <v>2018.6.10-2018.8.10</v>
          </cell>
        </row>
        <row r="6">
          <cell r="A6">
            <v>171002104</v>
          </cell>
          <cell r="B6" t="str">
            <v>计算机17-1</v>
          </cell>
          <cell r="C6" t="str">
            <v>陈秦森</v>
          </cell>
          <cell r="D6">
            <v>1</v>
          </cell>
          <cell r="E6" t="str">
            <v>有</v>
          </cell>
          <cell r="F6" t="str">
            <v>有</v>
          </cell>
          <cell r="G6" t="str">
            <v>有</v>
          </cell>
          <cell r="H6" t="str">
            <v>个人</v>
          </cell>
          <cell r="I6" t="str">
            <v>北京林业大学信息学院</v>
          </cell>
          <cell r="J6" t="str">
            <v>2018.2</v>
          </cell>
        </row>
        <row r="7">
          <cell r="A7">
            <v>171002105</v>
          </cell>
          <cell r="B7" t="str">
            <v>计算机17-1</v>
          </cell>
          <cell r="C7" t="str">
            <v>石琴剑</v>
          </cell>
          <cell r="D7">
            <v>1</v>
          </cell>
          <cell r="E7" t="str">
            <v>有</v>
          </cell>
          <cell r="F7" t="str">
            <v>有</v>
          </cell>
          <cell r="G7" t="str">
            <v>有</v>
          </cell>
          <cell r="H7" t="str">
            <v>团体</v>
          </cell>
          <cell r="I7" t="str">
            <v>杭州电喵网络科技有限公司</v>
          </cell>
          <cell r="J7" t="str">
            <v>2018.7.28-2018.8.28</v>
          </cell>
        </row>
        <row r="8">
          <cell r="A8">
            <v>171002106</v>
          </cell>
          <cell r="B8" t="str">
            <v>计算机17-1</v>
          </cell>
          <cell r="C8" t="str">
            <v>周永</v>
          </cell>
          <cell r="D8">
            <v>1</v>
          </cell>
          <cell r="E8" t="str">
            <v>有</v>
          </cell>
          <cell r="F8" t="str">
            <v>有</v>
          </cell>
          <cell r="G8" t="str">
            <v>有</v>
          </cell>
          <cell r="H8" t="str">
            <v>团体</v>
          </cell>
          <cell r="I8" t="str">
            <v>杭州电喵网络科技有限公司</v>
          </cell>
          <cell r="J8" t="str">
            <v>2018.7.28-2018.8.29</v>
          </cell>
        </row>
        <row r="9">
          <cell r="A9">
            <v>171002107</v>
          </cell>
          <cell r="B9" t="str">
            <v>计算机17-1</v>
          </cell>
          <cell r="C9" t="str">
            <v>位庆龙</v>
          </cell>
          <cell r="D9">
            <v>1</v>
          </cell>
          <cell r="E9" t="str">
            <v>有</v>
          </cell>
          <cell r="F9" t="str">
            <v>有</v>
          </cell>
          <cell r="G9" t="str">
            <v>有</v>
          </cell>
          <cell r="H9" t="str">
            <v>团体</v>
          </cell>
          <cell r="I9" t="str">
            <v>杭州电喵网络科技有限公司</v>
          </cell>
          <cell r="J9" t="str">
            <v>2018.7.28-2018.8.30</v>
          </cell>
        </row>
        <row r="10">
          <cell r="A10">
            <v>171002108</v>
          </cell>
          <cell r="B10" t="str">
            <v>计算机17-1</v>
          </cell>
          <cell r="C10" t="str">
            <v>齐伯文</v>
          </cell>
          <cell r="D10">
            <v>1</v>
          </cell>
          <cell r="E10" t="str">
            <v>有</v>
          </cell>
          <cell r="F10" t="str">
            <v>有</v>
          </cell>
          <cell r="G10" t="str">
            <v>有</v>
          </cell>
          <cell r="H10" t="str">
            <v>团体</v>
          </cell>
          <cell r="I10" t="str">
            <v>杭州电喵网络科技有限公司</v>
          </cell>
          <cell r="J10" t="str">
            <v>2018.7.28-2018.8.31</v>
          </cell>
        </row>
        <row r="11">
          <cell r="A11">
            <v>171002109</v>
          </cell>
          <cell r="B11" t="str">
            <v>计算机17-1</v>
          </cell>
          <cell r="C11" t="str">
            <v>周跃</v>
          </cell>
          <cell r="D11">
            <v>1</v>
          </cell>
          <cell r="E11" t="str">
            <v>有</v>
          </cell>
          <cell r="F11" t="str">
            <v>有</v>
          </cell>
          <cell r="G11" t="str">
            <v>有</v>
          </cell>
          <cell r="H11" t="str">
            <v>团体</v>
          </cell>
          <cell r="I11" t="str">
            <v>杭州电喵网络科技有限公司</v>
          </cell>
          <cell r="J11" t="str">
            <v>2018.7.28-2018.8.32</v>
          </cell>
        </row>
        <row r="12">
          <cell r="A12">
            <v>171002110</v>
          </cell>
          <cell r="B12" t="str">
            <v>计算机17-1</v>
          </cell>
          <cell r="C12" t="str">
            <v>周彦光</v>
          </cell>
          <cell r="D12">
            <v>0</v>
          </cell>
          <cell r="E12" t="str">
            <v>无</v>
          </cell>
          <cell r="F12" t="str">
            <v>无</v>
          </cell>
          <cell r="G12" t="str">
            <v>无</v>
          </cell>
        </row>
        <row r="13">
          <cell r="A13">
            <v>171002111</v>
          </cell>
          <cell r="B13" t="str">
            <v>计算机17-1</v>
          </cell>
          <cell r="C13" t="str">
            <v>赖训发</v>
          </cell>
          <cell r="D13">
            <v>2</v>
          </cell>
          <cell r="E13" t="str">
            <v>有</v>
          </cell>
          <cell r="F13" t="str">
            <v>有</v>
          </cell>
          <cell r="G13" t="str">
            <v>有</v>
          </cell>
          <cell r="H13" t="str">
            <v>团体</v>
          </cell>
          <cell r="I13" t="str">
            <v>北京林业大学信息学院</v>
          </cell>
          <cell r="J13" t="str">
            <v>2018.7.16-2018.7.29</v>
          </cell>
        </row>
        <row r="14">
          <cell r="E14" t="str">
            <v>有</v>
          </cell>
          <cell r="F14" t="str">
            <v>有</v>
          </cell>
          <cell r="G14" t="str">
            <v>有</v>
          </cell>
          <cell r="H14" t="str">
            <v>个人</v>
          </cell>
          <cell r="I14" t="str">
            <v>北京林业大学招生办/江西省南康中学</v>
          </cell>
          <cell r="J14" t="str">
            <v>2017.12-2018.2.21</v>
          </cell>
        </row>
        <row r="15">
          <cell r="A15">
            <v>171002112</v>
          </cell>
          <cell r="B15" t="str">
            <v>计算机17-1</v>
          </cell>
          <cell r="C15" t="str">
            <v>王焯冉</v>
          </cell>
          <cell r="D15">
            <v>2</v>
          </cell>
          <cell r="E15" t="str">
            <v>有</v>
          </cell>
          <cell r="F15" t="str">
            <v>无</v>
          </cell>
          <cell r="G15" t="str">
            <v>有</v>
          </cell>
          <cell r="H15" t="str">
            <v>团体</v>
          </cell>
          <cell r="I15" t="str">
            <v>北京林业大学信息学院</v>
          </cell>
          <cell r="J15">
            <v>2018.8</v>
          </cell>
        </row>
        <row r="16">
          <cell r="E16" t="str">
            <v>无</v>
          </cell>
          <cell r="F16" t="str">
            <v>无</v>
          </cell>
          <cell r="G16" t="str">
            <v>有</v>
          </cell>
          <cell r="H16" t="str">
            <v>个人</v>
          </cell>
          <cell r="I16" t="str">
            <v>北京林业大学信息学院</v>
          </cell>
          <cell r="J16">
            <v>2018.2</v>
          </cell>
        </row>
        <row r="17">
          <cell r="A17">
            <v>171002113</v>
          </cell>
          <cell r="B17" t="str">
            <v>计算机17-1</v>
          </cell>
          <cell r="C17" t="str">
            <v>王元朝</v>
          </cell>
          <cell r="D17">
            <v>2</v>
          </cell>
          <cell r="E17" t="str">
            <v>有</v>
          </cell>
          <cell r="F17" t="str">
            <v>有</v>
          </cell>
          <cell r="G17" t="str">
            <v>有</v>
          </cell>
          <cell r="H17" t="str">
            <v>个人</v>
          </cell>
          <cell r="I17" t="str">
            <v>北京林业大学</v>
          </cell>
          <cell r="J17" t="str">
            <v>2018.4.1-2018.5.1</v>
          </cell>
        </row>
        <row r="18">
          <cell r="E18" t="str">
            <v>有</v>
          </cell>
          <cell r="F18" t="str">
            <v>有</v>
          </cell>
          <cell r="G18" t="str">
            <v>有</v>
          </cell>
          <cell r="H18" t="str">
            <v>团体</v>
          </cell>
          <cell r="I18" t="str">
            <v>北京林业大学信息学院</v>
          </cell>
          <cell r="J18" t="str">
            <v>2018.7.15-2018.8.20</v>
          </cell>
        </row>
        <row r="19">
          <cell r="A19">
            <v>171002114</v>
          </cell>
          <cell r="B19" t="str">
            <v>计算机17-1</v>
          </cell>
          <cell r="C19" t="str">
            <v>温晓晖</v>
          </cell>
          <cell r="D19">
            <v>2</v>
          </cell>
          <cell r="E19" t="str">
            <v>有</v>
          </cell>
          <cell r="F19" t="str">
            <v>无</v>
          </cell>
          <cell r="G19" t="str">
            <v>有</v>
          </cell>
          <cell r="H19" t="str">
            <v>团体</v>
          </cell>
          <cell r="I19" t="str">
            <v>北京林业大学信息学院</v>
          </cell>
          <cell r="J19" t="str">
            <v>2018.7.16-2018.9.16</v>
          </cell>
        </row>
        <row r="20">
          <cell r="E20" t="str">
            <v>有</v>
          </cell>
          <cell r="F20" t="str">
            <v>有</v>
          </cell>
          <cell r="G20" t="str">
            <v>有</v>
          </cell>
          <cell r="H20" t="str">
            <v>个人</v>
          </cell>
          <cell r="I20" t="str">
            <v>北京林业大学信息学院</v>
          </cell>
          <cell r="J20">
            <v>2018.4</v>
          </cell>
        </row>
        <row r="21">
          <cell r="A21">
            <v>171002115</v>
          </cell>
          <cell r="B21" t="str">
            <v>计算机17-1</v>
          </cell>
          <cell r="C21" t="str">
            <v>李双</v>
          </cell>
          <cell r="D21">
            <v>2</v>
          </cell>
          <cell r="E21" t="str">
            <v>有</v>
          </cell>
          <cell r="F21" t="str">
            <v>无</v>
          </cell>
          <cell r="G21" t="str">
            <v>有</v>
          </cell>
          <cell r="H21" t="str">
            <v>团体</v>
          </cell>
          <cell r="I21" t="str">
            <v>北京林业大学信息学院</v>
          </cell>
          <cell r="J21" t="str">
            <v>2018.7.16-2018.7.29</v>
          </cell>
        </row>
        <row r="22">
          <cell r="E22" t="str">
            <v>有</v>
          </cell>
          <cell r="F22" t="str">
            <v>有</v>
          </cell>
          <cell r="G22" t="str">
            <v>有</v>
          </cell>
          <cell r="H22" t="str">
            <v>个人</v>
          </cell>
          <cell r="I22" t="str">
            <v>北京林业大学招生办/四川省平昌中学</v>
          </cell>
          <cell r="J22" t="str">
            <v>2017.11-2018-2.1</v>
          </cell>
        </row>
        <row r="23">
          <cell r="A23">
            <v>171002116</v>
          </cell>
          <cell r="B23" t="str">
            <v>计算机17-1</v>
          </cell>
          <cell r="C23" t="str">
            <v>田泽钊</v>
          </cell>
          <cell r="D23">
            <v>2</v>
          </cell>
          <cell r="E23" t="str">
            <v>有</v>
          </cell>
          <cell r="F23" t="str">
            <v>有</v>
          </cell>
          <cell r="G23" t="str">
            <v>有</v>
          </cell>
          <cell r="H23" t="str">
            <v>团体</v>
          </cell>
          <cell r="I23" t="str">
            <v>肥城市药品监督管理局</v>
          </cell>
          <cell r="J23" t="str">
            <v>2018.8.1-2018.8.10</v>
          </cell>
        </row>
        <row r="24">
          <cell r="E24" t="str">
            <v>有</v>
          </cell>
          <cell r="F24" t="str">
            <v>有</v>
          </cell>
          <cell r="G24" t="str">
            <v>有</v>
          </cell>
          <cell r="H24" t="str">
            <v>个人</v>
          </cell>
          <cell r="I24" t="str">
            <v>天津市滨海新区塘沽第一中学、天津市东丽区第一百中学</v>
          </cell>
          <cell r="J24" t="str">
            <v>2018.1.26-2018.2.28</v>
          </cell>
        </row>
        <row r="25">
          <cell r="A25">
            <v>171002117</v>
          </cell>
          <cell r="B25" t="str">
            <v>计算机17-1</v>
          </cell>
          <cell r="C25" t="str">
            <v>雷靓男</v>
          </cell>
          <cell r="D25">
            <v>1</v>
          </cell>
          <cell r="E25" t="str">
            <v>有</v>
          </cell>
          <cell r="F25" t="str">
            <v>无</v>
          </cell>
          <cell r="G25" t="str">
            <v>有</v>
          </cell>
          <cell r="H25" t="str">
            <v>团体</v>
          </cell>
          <cell r="I25" t="str">
            <v>北京林业大学信息学院</v>
          </cell>
          <cell r="J25" t="str">
            <v>2018.7.16-2018.7.29</v>
          </cell>
        </row>
        <row r="26">
          <cell r="A26">
            <v>171002118</v>
          </cell>
          <cell r="B26" t="str">
            <v>计算机17-1</v>
          </cell>
          <cell r="C26" t="str">
            <v>贺杰</v>
          </cell>
          <cell r="D26">
            <v>1</v>
          </cell>
          <cell r="E26" t="str">
            <v>有</v>
          </cell>
          <cell r="F26" t="str">
            <v>有</v>
          </cell>
          <cell r="G26" t="str">
            <v>有</v>
          </cell>
          <cell r="H26" t="str">
            <v>团体</v>
          </cell>
          <cell r="I26" t="str">
            <v>杭州电喵网络科技有限公司</v>
          </cell>
          <cell r="J26" t="str">
            <v>2018.7.28-2018.8.28</v>
          </cell>
        </row>
        <row r="27">
          <cell r="A27">
            <v>171002119</v>
          </cell>
          <cell r="B27" t="str">
            <v>计算机17-1</v>
          </cell>
          <cell r="C27" t="str">
            <v>刘玉婉</v>
          </cell>
          <cell r="D27">
            <v>3</v>
          </cell>
          <cell r="E27" t="str">
            <v>有</v>
          </cell>
          <cell r="F27" t="str">
            <v>有</v>
          </cell>
          <cell r="G27" t="str">
            <v>有</v>
          </cell>
          <cell r="H27" t="str">
            <v>团体</v>
          </cell>
          <cell r="I27" t="str">
            <v>北京城建混凝土有限公司</v>
          </cell>
          <cell r="J27" t="str">
            <v>2018.7-2018.9</v>
          </cell>
        </row>
        <row r="28">
          <cell r="E28" t="str">
            <v>有</v>
          </cell>
          <cell r="F28" t="str">
            <v>有</v>
          </cell>
          <cell r="G28" t="str">
            <v>有</v>
          </cell>
          <cell r="H28" t="str">
            <v>个人</v>
          </cell>
          <cell r="I28" t="str">
            <v>安徽省淮南市寿县第一中学</v>
          </cell>
          <cell r="J28" t="str">
            <v>2018.2</v>
          </cell>
        </row>
        <row r="29">
          <cell r="E29" t="str">
            <v>有</v>
          </cell>
          <cell r="F29" t="str">
            <v>有</v>
          </cell>
          <cell r="G29" t="str">
            <v>有</v>
          </cell>
          <cell r="H29" t="str">
            <v>个人</v>
          </cell>
          <cell r="I29" t="str">
            <v>北京林业大学信息学院</v>
          </cell>
          <cell r="J29" t="str">
            <v>2018.4.1</v>
          </cell>
        </row>
        <row r="30">
          <cell r="A30">
            <v>171002120</v>
          </cell>
          <cell r="B30" t="str">
            <v>计算机17-1</v>
          </cell>
          <cell r="C30" t="str">
            <v>赵逸飞</v>
          </cell>
          <cell r="D30">
            <v>2</v>
          </cell>
          <cell r="E30" t="str">
            <v>有</v>
          </cell>
          <cell r="F30" t="str">
            <v>有</v>
          </cell>
          <cell r="G30" t="str">
            <v>有</v>
          </cell>
          <cell r="H30" t="str">
            <v>团体</v>
          </cell>
          <cell r="I30" t="str">
            <v>北京城建混凝土有限公司</v>
          </cell>
          <cell r="J30" t="str">
            <v>2018.7.16-2018.8.30</v>
          </cell>
        </row>
        <row r="31">
          <cell r="E31" t="str">
            <v>有</v>
          </cell>
          <cell r="F31" t="str">
            <v>有</v>
          </cell>
          <cell r="G31" t="str">
            <v>有</v>
          </cell>
          <cell r="H31" t="str">
            <v>个人</v>
          </cell>
          <cell r="I31" t="str">
            <v>北京林业大学信息学院</v>
          </cell>
          <cell r="J31" t="str">
            <v>2018.2</v>
          </cell>
        </row>
        <row r="32">
          <cell r="A32">
            <v>171002121</v>
          </cell>
          <cell r="B32" t="str">
            <v>计算机17-1</v>
          </cell>
          <cell r="C32" t="str">
            <v>罗燕</v>
          </cell>
          <cell r="D32">
            <v>1</v>
          </cell>
          <cell r="E32" t="str">
            <v>有</v>
          </cell>
          <cell r="F32" t="str">
            <v>有</v>
          </cell>
          <cell r="G32" t="str">
            <v>有</v>
          </cell>
          <cell r="H32" t="str">
            <v>团体</v>
          </cell>
          <cell r="I32" t="str">
            <v>杭州电喵网络科技有限公司</v>
          </cell>
          <cell r="J32" t="str">
            <v>2018.7.28-2018.8.28</v>
          </cell>
        </row>
        <row r="33">
          <cell r="A33">
            <v>171002122</v>
          </cell>
          <cell r="B33" t="str">
            <v>计算机17-1</v>
          </cell>
          <cell r="C33" t="str">
            <v>曾昭蝶</v>
          </cell>
          <cell r="D33">
            <v>2</v>
          </cell>
          <cell r="E33" t="str">
            <v>有</v>
          </cell>
          <cell r="F33" t="str">
            <v>有</v>
          </cell>
          <cell r="G33" t="str">
            <v>有</v>
          </cell>
          <cell r="H33" t="str">
            <v>团体</v>
          </cell>
          <cell r="I33" t="str">
            <v>杭州电喵网络科技有限公司</v>
          </cell>
          <cell r="J33" t="str">
            <v>2018.7.28-2018.8.29</v>
          </cell>
        </row>
        <row r="34">
          <cell r="E34" t="str">
            <v>有</v>
          </cell>
          <cell r="F34" t="str">
            <v>有</v>
          </cell>
          <cell r="G34" t="str">
            <v>有</v>
          </cell>
          <cell r="H34" t="str">
            <v>个人</v>
          </cell>
          <cell r="I34" t="str">
            <v>北京林业大学信息学院</v>
          </cell>
          <cell r="J34" t="str">
            <v>2018.4.1</v>
          </cell>
        </row>
        <row r="35">
          <cell r="A35">
            <v>171002123</v>
          </cell>
          <cell r="B35" t="str">
            <v>计算机17-1</v>
          </cell>
          <cell r="C35" t="str">
            <v>尹朦朦</v>
          </cell>
          <cell r="D35">
            <v>2</v>
          </cell>
          <cell r="E35" t="str">
            <v>有</v>
          </cell>
          <cell r="F35" t="str">
            <v>有</v>
          </cell>
          <cell r="G35" t="str">
            <v>有</v>
          </cell>
          <cell r="H35" t="str">
            <v>个人</v>
          </cell>
          <cell r="I35" t="str">
            <v>沧州市第一中学</v>
          </cell>
          <cell r="J35" t="str">
            <v>2018.1.31</v>
          </cell>
        </row>
        <row r="36">
          <cell r="E36" t="str">
            <v>有</v>
          </cell>
          <cell r="F36" t="str">
            <v>有</v>
          </cell>
          <cell r="G36" t="str">
            <v>有</v>
          </cell>
          <cell r="H36" t="str">
            <v>团体</v>
          </cell>
          <cell r="I36" t="str">
            <v>四川省广安中学</v>
          </cell>
          <cell r="J36" t="str">
            <v>2018.7.16-2018.7.22</v>
          </cell>
        </row>
        <row r="37">
          <cell r="A37">
            <v>171002124</v>
          </cell>
          <cell r="B37" t="str">
            <v>计算机17-1</v>
          </cell>
          <cell r="C37" t="str">
            <v>刘杰灵</v>
          </cell>
          <cell r="D37">
            <v>2</v>
          </cell>
          <cell r="E37" t="str">
            <v>有</v>
          </cell>
          <cell r="F37" t="str">
            <v>有</v>
          </cell>
          <cell r="G37" t="str">
            <v>有</v>
          </cell>
          <cell r="H37" t="str">
            <v>团体</v>
          </cell>
          <cell r="I37" t="str">
            <v>四川广安中学</v>
          </cell>
          <cell r="J37" t="str">
            <v>2018.7.15-2018.7.23</v>
          </cell>
        </row>
        <row r="38">
          <cell r="E38" t="str">
            <v>有</v>
          </cell>
          <cell r="F38" t="str">
            <v>有</v>
          </cell>
          <cell r="G38" t="str">
            <v>有</v>
          </cell>
          <cell r="H38" t="str">
            <v>个人</v>
          </cell>
          <cell r="I38" t="str">
            <v>北京林业大学信息学院</v>
          </cell>
          <cell r="J38" t="str">
            <v>2018.4.1</v>
          </cell>
        </row>
        <row r="39">
          <cell r="A39">
            <v>171002125</v>
          </cell>
          <cell r="B39" t="str">
            <v>计算机17-1</v>
          </cell>
          <cell r="C39" t="str">
            <v>尚凌云</v>
          </cell>
          <cell r="D39">
            <v>3</v>
          </cell>
          <cell r="E39" t="str">
            <v>有</v>
          </cell>
          <cell r="F39" t="str">
            <v>有</v>
          </cell>
          <cell r="G39" t="str">
            <v>有</v>
          </cell>
          <cell r="H39" t="str">
            <v>个人</v>
          </cell>
          <cell r="I39" t="str">
            <v>北京林业大学信息学院</v>
          </cell>
          <cell r="J39" t="str">
            <v>2018.4.1</v>
          </cell>
        </row>
        <row r="40">
          <cell r="E40" t="str">
            <v>有</v>
          </cell>
          <cell r="F40" t="str">
            <v>有</v>
          </cell>
          <cell r="G40" t="str">
            <v>有</v>
          </cell>
          <cell r="H40" t="str">
            <v>个人</v>
          </cell>
          <cell r="I40" t="str">
            <v>吉林省通榆县第一中学</v>
          </cell>
          <cell r="J40" t="str">
            <v>2018.2.25</v>
          </cell>
        </row>
        <row r="41">
          <cell r="E41" t="str">
            <v>有</v>
          </cell>
          <cell r="F41" t="str">
            <v>有</v>
          </cell>
          <cell r="G41" t="str">
            <v>有</v>
          </cell>
          <cell r="H41" t="str">
            <v>团体</v>
          </cell>
          <cell r="I41" t="str">
            <v>四川省广安中学</v>
          </cell>
          <cell r="J41" t="str">
            <v>2018.7.16——2018.7.22</v>
          </cell>
        </row>
        <row r="42">
          <cell r="A42">
            <v>171002126</v>
          </cell>
          <cell r="B42" t="str">
            <v>计算机17-1</v>
          </cell>
          <cell r="C42" t="str">
            <v>赖如晨</v>
          </cell>
          <cell r="D42">
            <v>1</v>
          </cell>
          <cell r="E42" t="str">
            <v>有</v>
          </cell>
          <cell r="F42" t="str">
            <v>有</v>
          </cell>
          <cell r="G42" t="str">
            <v>有</v>
          </cell>
          <cell r="H42" t="str">
            <v>团体</v>
          </cell>
          <cell r="I42" t="str">
            <v>杭州电喵网络科技有限公司</v>
          </cell>
          <cell r="J42" t="str">
            <v>2018.7.28-2018.8.28</v>
          </cell>
        </row>
        <row r="43">
          <cell r="A43">
            <v>171002127</v>
          </cell>
          <cell r="B43" t="str">
            <v>计算机17-1</v>
          </cell>
          <cell r="C43" t="str">
            <v>陈佳丽</v>
          </cell>
          <cell r="D43">
            <v>2</v>
          </cell>
          <cell r="E43" t="str">
            <v>有</v>
          </cell>
          <cell r="F43" t="str">
            <v>有</v>
          </cell>
          <cell r="G43" t="str">
            <v>有</v>
          </cell>
          <cell r="H43" t="str">
            <v>团体</v>
          </cell>
          <cell r="I43" t="str">
            <v>四川省广安市广安中学</v>
          </cell>
          <cell r="J43" t="str">
            <v>2018.7.15-2018.7.23</v>
          </cell>
        </row>
        <row r="44">
          <cell r="E44" t="str">
            <v>有</v>
          </cell>
          <cell r="F44" t="str">
            <v>有</v>
          </cell>
          <cell r="G44" t="str">
            <v>有</v>
          </cell>
          <cell r="H44" t="str">
            <v>个人</v>
          </cell>
          <cell r="I44" t="str">
            <v>北京林业大学信息学院</v>
          </cell>
          <cell r="J44" t="str">
            <v>2018.4.1</v>
          </cell>
        </row>
        <row r="45">
          <cell r="A45">
            <v>171002128</v>
          </cell>
          <cell r="B45" t="str">
            <v>计算机17-1</v>
          </cell>
          <cell r="C45" t="str">
            <v>冯仲捷</v>
          </cell>
          <cell r="D45">
            <v>2</v>
          </cell>
          <cell r="E45" t="str">
            <v>有</v>
          </cell>
          <cell r="F45" t="str">
            <v>有</v>
          </cell>
          <cell r="G45" t="str">
            <v>有</v>
          </cell>
          <cell r="H45" t="str">
            <v>团体</v>
          </cell>
          <cell r="I45" t="str">
            <v>杭州电喵网络科技有限公司</v>
          </cell>
          <cell r="J45" t="str">
            <v>2018.7.28-2018.8.28</v>
          </cell>
        </row>
        <row r="46">
          <cell r="E46" t="str">
            <v>有</v>
          </cell>
          <cell r="F46" t="str">
            <v>有</v>
          </cell>
          <cell r="G46" t="str">
            <v>有</v>
          </cell>
          <cell r="H46" t="str">
            <v>个人</v>
          </cell>
          <cell r="I46" t="str">
            <v>北京林业大学信息学院</v>
          </cell>
          <cell r="J46" t="str">
            <v>2018.2</v>
          </cell>
        </row>
        <row r="47">
          <cell r="A47">
            <v>171002129</v>
          </cell>
          <cell r="B47" t="str">
            <v>计算机17-1</v>
          </cell>
          <cell r="C47" t="str">
            <v>朱梦婷</v>
          </cell>
          <cell r="D47">
            <v>3</v>
          </cell>
          <cell r="E47" t="str">
            <v>有</v>
          </cell>
          <cell r="F47" t="str">
            <v>有</v>
          </cell>
          <cell r="G47" t="str">
            <v>有</v>
          </cell>
          <cell r="H47" t="str">
            <v>团体</v>
          </cell>
          <cell r="I47" t="str">
            <v>北京林业大学信息学院</v>
          </cell>
          <cell r="J47" t="str">
            <v>2018.7.16-2018.7.22</v>
          </cell>
        </row>
        <row r="48">
          <cell r="E48" t="str">
            <v>有</v>
          </cell>
          <cell r="F48" t="str">
            <v>有</v>
          </cell>
          <cell r="G48" t="str">
            <v>有</v>
          </cell>
          <cell r="H48" t="str">
            <v>个人</v>
          </cell>
          <cell r="I48" t="str">
            <v>北京林业大学招生办公室</v>
          </cell>
          <cell r="J48" t="str">
            <v>2018.1.20-2018.2.20</v>
          </cell>
        </row>
        <row r="49">
          <cell r="E49" t="str">
            <v>有</v>
          </cell>
          <cell r="F49" t="str">
            <v>有</v>
          </cell>
          <cell r="G49" t="str">
            <v>有</v>
          </cell>
          <cell r="H49" t="str">
            <v>个人</v>
          </cell>
          <cell r="I49" t="str">
            <v>北京林业大学信息学院</v>
          </cell>
          <cell r="J49" t="str">
            <v>2018.4.1</v>
          </cell>
        </row>
        <row r="50">
          <cell r="A50">
            <v>171002130</v>
          </cell>
          <cell r="B50" t="str">
            <v>计算机17-1</v>
          </cell>
          <cell r="C50" t="str">
            <v>潘珏</v>
          </cell>
          <cell r="D50">
            <v>2</v>
          </cell>
          <cell r="E50" t="str">
            <v>有</v>
          </cell>
          <cell r="F50" t="str">
            <v>有</v>
          </cell>
          <cell r="G50" t="str">
            <v>有</v>
          </cell>
          <cell r="H50" t="str">
            <v>团体</v>
          </cell>
          <cell r="I50" t="str">
            <v>北京城建混凝土有限公司</v>
          </cell>
          <cell r="J50" t="str">
            <v>2018.7-2018.9</v>
          </cell>
        </row>
        <row r="51">
          <cell r="E51" t="str">
            <v>有</v>
          </cell>
          <cell r="F51" t="str">
            <v>有</v>
          </cell>
          <cell r="G51" t="str">
            <v>有</v>
          </cell>
          <cell r="H51" t="str">
            <v>个人</v>
          </cell>
          <cell r="I51" t="str">
            <v>北京林业大学信息学院</v>
          </cell>
          <cell r="J51" t="str">
            <v>2018.2</v>
          </cell>
        </row>
        <row r="52">
          <cell r="A52">
            <v>171002131</v>
          </cell>
          <cell r="B52" t="str">
            <v>计算机17-1</v>
          </cell>
          <cell r="C52" t="str">
            <v>黄紫薇</v>
          </cell>
          <cell r="D52">
            <v>1</v>
          </cell>
          <cell r="E52" t="str">
            <v>有</v>
          </cell>
          <cell r="F52" t="str">
            <v>有</v>
          </cell>
          <cell r="G52" t="str">
            <v>有</v>
          </cell>
          <cell r="H52" t="str">
            <v>团体</v>
          </cell>
          <cell r="I52" t="str">
            <v>杭州电喵网络科技有限公司</v>
          </cell>
          <cell r="J52" t="str">
            <v>2018年7月-9月</v>
          </cell>
        </row>
        <row r="56">
          <cell r="A56">
            <v>171001209</v>
          </cell>
          <cell r="B56" t="str">
            <v>计算机17-1</v>
          </cell>
          <cell r="C56" t="str">
            <v>窦勇强</v>
          </cell>
          <cell r="D56">
            <v>2</v>
          </cell>
          <cell r="E56" t="str">
            <v>有</v>
          </cell>
          <cell r="F56" t="str">
            <v>有</v>
          </cell>
          <cell r="G56" t="str">
            <v>有</v>
          </cell>
          <cell r="H56" t="str">
            <v>个人</v>
          </cell>
          <cell r="I56" t="str">
            <v>北京林业大学体育教学部</v>
          </cell>
          <cell r="J56" t="str">
            <v>2018.6-2018.7</v>
          </cell>
        </row>
        <row r="57">
          <cell r="E57" t="str">
            <v>有</v>
          </cell>
          <cell r="F57" t="str">
            <v>有</v>
          </cell>
          <cell r="G57" t="str">
            <v>有</v>
          </cell>
          <cell r="H57" t="str">
            <v>个人</v>
          </cell>
          <cell r="I57" t="str">
            <v>北京林业大学信息学院团委</v>
          </cell>
          <cell r="J57" t="str">
            <v>2018.4.1</v>
          </cell>
        </row>
        <row r="58">
          <cell r="A58">
            <v>170301120</v>
          </cell>
          <cell r="B58" t="str">
            <v>计算机17-1</v>
          </cell>
          <cell r="C58" t="str">
            <v>张赫苏</v>
          </cell>
          <cell r="D58">
            <v>1</v>
          </cell>
          <cell r="E58" t="str">
            <v>有</v>
          </cell>
          <cell r="F58" t="str">
            <v>有</v>
          </cell>
          <cell r="G58" t="str">
            <v>有</v>
          </cell>
          <cell r="H58" t="str">
            <v>个人</v>
          </cell>
          <cell r="I58" t="str">
            <v>中国传媒大学</v>
          </cell>
          <cell r="J58" t="str">
            <v>2018.7.14</v>
          </cell>
        </row>
        <row r="59">
          <cell r="A59">
            <v>160701716</v>
          </cell>
          <cell r="B59" t="str">
            <v>计算机17-1</v>
          </cell>
          <cell r="C59" t="str">
            <v>甘梦依</v>
          </cell>
          <cell r="D59">
            <v>1</v>
          </cell>
          <cell r="E59" t="str">
            <v>有</v>
          </cell>
          <cell r="F59" t="str">
            <v>有</v>
          </cell>
          <cell r="G59" t="str">
            <v>有</v>
          </cell>
          <cell r="H59" t="str">
            <v>团体</v>
          </cell>
          <cell r="I59" t="str">
            <v>内蒙古满洲里森诺生物科技有限公司</v>
          </cell>
          <cell r="J59" t="str">
            <v>2018.7.22-2018.7.29</v>
          </cell>
        </row>
        <row r="60">
          <cell r="A60">
            <v>171101212</v>
          </cell>
          <cell r="B60" t="str">
            <v>计算机17-1</v>
          </cell>
          <cell r="C60" t="str">
            <v>李虹禹</v>
          </cell>
          <cell r="D60">
            <v>1</v>
          </cell>
          <cell r="E60" t="str">
            <v>有</v>
          </cell>
          <cell r="F60" t="str">
            <v>有</v>
          </cell>
          <cell r="G60" t="str">
            <v>有</v>
          </cell>
          <cell r="H60" t="str">
            <v>宣讲</v>
          </cell>
          <cell r="I60" t="str">
            <v>山东省实验中学</v>
          </cell>
          <cell r="J60" t="str">
            <v>2018.2.6-2018.2.8</v>
          </cell>
        </row>
      </sheetData>
      <sheetData sheetId="1" refreshError="1">
        <row r="2">
          <cell r="A2">
            <v>161101106</v>
          </cell>
          <cell r="B2" t="str">
            <v>计算机类17-2</v>
          </cell>
          <cell r="C2" t="str">
            <v>彭超</v>
          </cell>
          <cell r="D2">
            <v>1</v>
          </cell>
          <cell r="E2" t="str">
            <v>有</v>
          </cell>
          <cell r="F2" t="str">
            <v>有</v>
          </cell>
          <cell r="G2" t="str">
            <v>有</v>
          </cell>
          <cell r="H2" t="str">
            <v>团体</v>
          </cell>
          <cell r="I2" t="str">
            <v>北京林业大学信息学院</v>
          </cell>
          <cell r="J2" t="str">
            <v>7.20～8.20</v>
          </cell>
        </row>
        <row r="3">
          <cell r="A3">
            <v>170103106</v>
          </cell>
          <cell r="B3" t="str">
            <v>计算机类17-2</v>
          </cell>
          <cell r="C3" t="str">
            <v>钟天齐</v>
          </cell>
          <cell r="D3">
            <v>1</v>
          </cell>
          <cell r="E3" t="str">
            <v>有</v>
          </cell>
          <cell r="F3" t="str">
            <v>有</v>
          </cell>
          <cell r="G3" t="str">
            <v>有</v>
          </cell>
          <cell r="H3" t="str">
            <v>团体</v>
          </cell>
          <cell r="I3" t="str">
            <v>北京林业大学信息学院</v>
          </cell>
          <cell r="J3" t="str">
            <v>2018.7.10-2018.9.5</v>
          </cell>
        </row>
        <row r="4">
          <cell r="A4">
            <v>170601408</v>
          </cell>
          <cell r="B4" t="str">
            <v>计算机类17-2</v>
          </cell>
          <cell r="C4" t="str">
            <v>刘钟钰</v>
          </cell>
          <cell r="D4">
            <v>2</v>
          </cell>
          <cell r="E4" t="str">
            <v>有</v>
          </cell>
          <cell r="F4" t="str">
            <v>有</v>
          </cell>
          <cell r="G4" t="str">
            <v>有</v>
          </cell>
          <cell r="H4" t="str">
            <v>团体</v>
          </cell>
          <cell r="I4" t="str">
            <v>北京林业大学信息学院</v>
          </cell>
          <cell r="J4" t="str">
            <v>2018.7.10-2018.9.5</v>
          </cell>
        </row>
        <row r="5">
          <cell r="E5" t="str">
            <v>有</v>
          </cell>
          <cell r="F5" t="str">
            <v>有</v>
          </cell>
          <cell r="G5" t="str">
            <v>有</v>
          </cell>
          <cell r="H5" t="str">
            <v>个人</v>
          </cell>
          <cell r="I5" t="str">
            <v>河南省鲁山县第一高级中学</v>
          </cell>
          <cell r="J5" t="str">
            <v>2017-2018寒假</v>
          </cell>
        </row>
        <row r="6">
          <cell r="A6">
            <v>171002201</v>
          </cell>
          <cell r="B6" t="str">
            <v>计算机类17-2</v>
          </cell>
          <cell r="C6" t="str">
            <v>秦云浩</v>
          </cell>
          <cell r="D6">
            <v>1</v>
          </cell>
          <cell r="E6" t="str">
            <v>有</v>
          </cell>
          <cell r="F6" t="str">
            <v>有</v>
          </cell>
          <cell r="G6" t="str">
            <v>有</v>
          </cell>
          <cell r="H6" t="str">
            <v>团体</v>
          </cell>
          <cell r="I6" t="str">
            <v>杭州电喵网络科技有限公司运营部门</v>
          </cell>
          <cell r="J6" t="str">
            <v>2018.7.28-2018.8.28</v>
          </cell>
        </row>
        <row r="7">
          <cell r="A7">
            <v>171002202</v>
          </cell>
          <cell r="B7" t="str">
            <v>计算机类17-2</v>
          </cell>
          <cell r="C7" t="str">
            <v>杜睿</v>
          </cell>
          <cell r="D7">
            <v>2</v>
          </cell>
          <cell r="E7" t="str">
            <v>有</v>
          </cell>
          <cell r="F7" t="str">
            <v>有</v>
          </cell>
          <cell r="G7" t="str">
            <v>有</v>
          </cell>
          <cell r="H7" t="str">
            <v>团体</v>
          </cell>
          <cell r="I7" t="str">
            <v>肥城市食品药物管理局</v>
          </cell>
          <cell r="J7" t="str">
            <v>2018.七月初到八月末</v>
          </cell>
        </row>
        <row r="8">
          <cell r="E8" t="str">
            <v>有</v>
          </cell>
          <cell r="F8" t="str">
            <v>有</v>
          </cell>
          <cell r="G8" t="str">
            <v>有</v>
          </cell>
          <cell r="H8" t="str">
            <v>个人</v>
          </cell>
          <cell r="I8" t="str">
            <v>北京林业大学信息学院</v>
          </cell>
          <cell r="J8" t="str">
            <v>2018.2.4</v>
          </cell>
        </row>
        <row r="9">
          <cell r="A9">
            <v>171002203</v>
          </cell>
          <cell r="B9" t="str">
            <v>计算机类17-2</v>
          </cell>
          <cell r="C9" t="str">
            <v>李米姿</v>
          </cell>
          <cell r="D9">
            <v>1</v>
          </cell>
          <cell r="E9" t="str">
            <v>有</v>
          </cell>
          <cell r="F9" t="str">
            <v>有</v>
          </cell>
          <cell r="G9" t="str">
            <v>有</v>
          </cell>
          <cell r="H9" t="str">
            <v>团体</v>
          </cell>
          <cell r="I9" t="str">
            <v>北京林业大学信息学院</v>
          </cell>
          <cell r="J9" t="str">
            <v>2018.7.6-2018.8.5</v>
          </cell>
        </row>
        <row r="10">
          <cell r="A10">
            <v>171002204</v>
          </cell>
          <cell r="B10" t="str">
            <v>计算机类17-2</v>
          </cell>
          <cell r="C10" t="str">
            <v>穆凯凯</v>
          </cell>
          <cell r="D10">
            <v>2</v>
          </cell>
          <cell r="E10" t="str">
            <v>有</v>
          </cell>
          <cell r="F10" t="str">
            <v>有</v>
          </cell>
          <cell r="G10" t="str">
            <v>有</v>
          </cell>
          <cell r="H10" t="str">
            <v>个人</v>
          </cell>
          <cell r="I10" t="str">
            <v>北京林业大学信息学院</v>
          </cell>
          <cell r="J10" t="str">
            <v>2018.3.31</v>
          </cell>
        </row>
        <row r="11">
          <cell r="E11" t="str">
            <v>有</v>
          </cell>
          <cell r="F11" t="str">
            <v>有</v>
          </cell>
          <cell r="G11" t="str">
            <v>有</v>
          </cell>
          <cell r="H11" t="str">
            <v>团体</v>
          </cell>
          <cell r="I11" t="str">
            <v>北京林业大学信息学院</v>
          </cell>
          <cell r="J11" t="str">
            <v>2018.6.23-2018.9.1</v>
          </cell>
        </row>
        <row r="12">
          <cell r="A12">
            <v>171002205</v>
          </cell>
          <cell r="B12" t="str">
            <v>计算机类17-2</v>
          </cell>
          <cell r="C12" t="str">
            <v>甘伟将</v>
          </cell>
          <cell r="D12">
            <v>2</v>
          </cell>
          <cell r="E12" t="str">
            <v>有</v>
          </cell>
          <cell r="F12" t="str">
            <v>有</v>
          </cell>
          <cell r="G12" t="str">
            <v>有</v>
          </cell>
          <cell r="H12" t="str">
            <v>团体</v>
          </cell>
          <cell r="I12" t="str">
            <v>北京林业大学信息学院</v>
          </cell>
          <cell r="J12" t="str">
            <v>2018.6.23-2018.9.1</v>
          </cell>
        </row>
        <row r="13">
          <cell r="E13" t="str">
            <v>有</v>
          </cell>
          <cell r="F13" t="str">
            <v>有</v>
          </cell>
          <cell r="G13" t="str">
            <v>有</v>
          </cell>
          <cell r="H13" t="str">
            <v>个人</v>
          </cell>
          <cell r="I13" t="str">
            <v>北京林业大学信息学院</v>
          </cell>
          <cell r="J13" t="str">
            <v>2018.3.31</v>
          </cell>
        </row>
        <row r="14">
          <cell r="A14">
            <v>171002206</v>
          </cell>
          <cell r="B14" t="str">
            <v>计算机类17-2</v>
          </cell>
          <cell r="C14" t="str">
            <v>刘洪琳</v>
          </cell>
          <cell r="D14">
            <v>2</v>
          </cell>
          <cell r="E14" t="str">
            <v>有</v>
          </cell>
          <cell r="F14" t="str">
            <v>有</v>
          </cell>
          <cell r="G14" t="str">
            <v>有</v>
          </cell>
          <cell r="H14" t="str">
            <v>个人</v>
          </cell>
          <cell r="I14" t="str">
            <v>北京林业大学信息学院</v>
          </cell>
          <cell r="J14" t="str">
            <v>2018.3.31</v>
          </cell>
        </row>
        <row r="15">
          <cell r="E15" t="str">
            <v>有</v>
          </cell>
          <cell r="F15" t="str">
            <v>有</v>
          </cell>
          <cell r="G15" t="str">
            <v>有</v>
          </cell>
          <cell r="H15" t="str">
            <v>团体</v>
          </cell>
          <cell r="I15" t="str">
            <v>信息学院团委办公室</v>
          </cell>
          <cell r="J15" t="str">
            <v>2018.6.23-2018.9.1</v>
          </cell>
        </row>
        <row r="16">
          <cell r="A16">
            <v>171002207</v>
          </cell>
          <cell r="B16" t="str">
            <v>计算机类17-2</v>
          </cell>
          <cell r="C16" t="str">
            <v>张志伟</v>
          </cell>
          <cell r="D16">
            <v>2</v>
          </cell>
          <cell r="E16" t="str">
            <v>有</v>
          </cell>
          <cell r="F16" t="str">
            <v>有</v>
          </cell>
          <cell r="G16" t="str">
            <v>有</v>
          </cell>
          <cell r="H16" t="str">
            <v>个人</v>
          </cell>
          <cell r="I16" t="str">
            <v>北京林业大学信息学院</v>
          </cell>
          <cell r="J16" t="str">
            <v>2018.3.31</v>
          </cell>
        </row>
        <row r="17">
          <cell r="E17" t="str">
            <v>有</v>
          </cell>
          <cell r="F17" t="str">
            <v>有</v>
          </cell>
          <cell r="G17" t="str">
            <v>有</v>
          </cell>
          <cell r="H17" t="str">
            <v>团队</v>
          </cell>
          <cell r="I17" t="str">
            <v>北京林业大学信息学院团委办公室</v>
          </cell>
          <cell r="J17" t="str">
            <v>2018.6.23-2018.9.1</v>
          </cell>
        </row>
        <row r="18">
          <cell r="A18">
            <v>171002208</v>
          </cell>
          <cell r="B18" t="str">
            <v>计算机类17-2</v>
          </cell>
          <cell r="C18" t="str">
            <v>李卓远</v>
          </cell>
          <cell r="D18">
            <v>2</v>
          </cell>
          <cell r="E18" t="str">
            <v>有</v>
          </cell>
          <cell r="F18" t="str">
            <v>有</v>
          </cell>
          <cell r="G18" t="str">
            <v>有</v>
          </cell>
          <cell r="H18" t="str">
            <v>团体</v>
          </cell>
          <cell r="I18" t="str">
            <v>信息学院团委办公室</v>
          </cell>
          <cell r="J18" t="str">
            <v>2018.6.23-2018.9.1</v>
          </cell>
        </row>
        <row r="19">
          <cell r="E19" t="str">
            <v>有</v>
          </cell>
          <cell r="F19" t="str">
            <v>有</v>
          </cell>
          <cell r="G19" t="str">
            <v>有</v>
          </cell>
          <cell r="H19" t="str">
            <v>团体</v>
          </cell>
          <cell r="I19" t="str">
            <v>信息学院团委办公室</v>
          </cell>
          <cell r="J19" t="str">
            <v>2018.6.23-2018.9.1</v>
          </cell>
        </row>
        <row r="20">
          <cell r="A20">
            <v>171002209</v>
          </cell>
          <cell r="B20" t="str">
            <v>计算机类17-2班</v>
          </cell>
          <cell r="C20" t="str">
            <v>张涛</v>
          </cell>
          <cell r="D20">
            <v>2</v>
          </cell>
          <cell r="E20" t="str">
            <v>有</v>
          </cell>
          <cell r="F20" t="str">
            <v>有</v>
          </cell>
          <cell r="G20" t="str">
            <v>有</v>
          </cell>
          <cell r="H20" t="str">
            <v>团体</v>
          </cell>
          <cell r="I20" t="str">
            <v>北京林业大学信息学院团委办公室</v>
          </cell>
          <cell r="J20" t="str">
            <v>2018.6.23-2018.9.1</v>
          </cell>
        </row>
        <row r="21">
          <cell r="E21" t="str">
            <v>有</v>
          </cell>
          <cell r="F21" t="str">
            <v>有</v>
          </cell>
          <cell r="G21" t="str">
            <v>有</v>
          </cell>
          <cell r="H21" t="str">
            <v>个人</v>
          </cell>
          <cell r="I21" t="str">
            <v>北京林业大学信息学院办公室</v>
          </cell>
          <cell r="J21" t="str">
            <v>2018.3.31</v>
          </cell>
        </row>
        <row r="22">
          <cell r="A22">
            <v>171002210</v>
          </cell>
          <cell r="B22" t="str">
            <v>计算机类17-2</v>
          </cell>
          <cell r="C22" t="str">
            <v>陈裕哲</v>
          </cell>
          <cell r="D22">
            <v>1</v>
          </cell>
          <cell r="E22" t="str">
            <v>有</v>
          </cell>
          <cell r="F22" t="str">
            <v>有</v>
          </cell>
          <cell r="G22" t="str">
            <v>有</v>
          </cell>
          <cell r="H22" t="str">
            <v>团体</v>
          </cell>
          <cell r="I22" t="str">
            <v>信息学院团委办公室</v>
          </cell>
          <cell r="J22" t="str">
            <v>2018.6.23-2018.9.1</v>
          </cell>
        </row>
        <row r="23">
          <cell r="A23">
            <v>171002211</v>
          </cell>
          <cell r="B23" t="str">
            <v>计算机类17-2</v>
          </cell>
          <cell r="C23" t="str">
            <v>万诗龙</v>
          </cell>
          <cell r="D23">
            <v>2</v>
          </cell>
          <cell r="E23" t="str">
            <v>有</v>
          </cell>
          <cell r="F23" t="str">
            <v>有</v>
          </cell>
          <cell r="G23" t="str">
            <v>有</v>
          </cell>
          <cell r="H23" t="str">
            <v>团体</v>
          </cell>
          <cell r="I23" t="str">
            <v>学院团委办公室</v>
          </cell>
          <cell r="J23" t="str">
            <v>2018.6.23-2018.9.1</v>
          </cell>
        </row>
        <row r="24">
          <cell r="E24" t="str">
            <v>有</v>
          </cell>
          <cell r="F24" t="str">
            <v>有</v>
          </cell>
          <cell r="G24" t="str">
            <v>有</v>
          </cell>
          <cell r="H24" t="str">
            <v>个人</v>
          </cell>
          <cell r="I24" t="str">
            <v>北京林业大学信息学院</v>
          </cell>
          <cell r="J24" t="str">
            <v>2018.3.31</v>
          </cell>
        </row>
        <row r="25">
          <cell r="A25">
            <v>171002212</v>
          </cell>
          <cell r="B25" t="str">
            <v>计算机类17-2</v>
          </cell>
          <cell r="C25" t="str">
            <v>李欢</v>
          </cell>
          <cell r="D25">
            <v>2</v>
          </cell>
          <cell r="E25" t="str">
            <v>有</v>
          </cell>
          <cell r="F25" t="str">
            <v>有</v>
          </cell>
          <cell r="G25" t="str">
            <v>有</v>
          </cell>
          <cell r="H25" t="str">
            <v>团体</v>
          </cell>
          <cell r="I25" t="str">
            <v>国家博物馆、铁道博物馆、中国妇女儿童博物馆、首都博物馆、海关博物馆、革命军事博物馆</v>
          </cell>
          <cell r="J25" t="str">
            <v>2018.7.20-2018.8.20</v>
          </cell>
        </row>
        <row r="26">
          <cell r="E26" t="str">
            <v>有</v>
          </cell>
          <cell r="F26" t="str">
            <v>有</v>
          </cell>
          <cell r="G26" t="str">
            <v>有</v>
          </cell>
          <cell r="H26" t="str">
            <v>个人</v>
          </cell>
          <cell r="I26" t="str">
            <v>北京林业大学信息学院</v>
          </cell>
          <cell r="J26" t="str">
            <v>2018.3.31</v>
          </cell>
        </row>
        <row r="27">
          <cell r="A27">
            <v>171002213</v>
          </cell>
          <cell r="B27" t="str">
            <v>计算机类17-2</v>
          </cell>
          <cell r="C27" t="str">
            <v>常冠新</v>
          </cell>
          <cell r="D27">
            <v>3</v>
          </cell>
          <cell r="E27" t="str">
            <v>有</v>
          </cell>
          <cell r="F27" t="str">
            <v>有</v>
          </cell>
          <cell r="G27" t="str">
            <v>有</v>
          </cell>
          <cell r="H27" t="str">
            <v>个人</v>
          </cell>
          <cell r="I27" t="str">
            <v>北京林业大学信息学院</v>
          </cell>
          <cell r="J27" t="str">
            <v>2018.4.1</v>
          </cell>
        </row>
        <row r="28">
          <cell r="E28" t="str">
            <v>有</v>
          </cell>
          <cell r="F28" t="str">
            <v>有</v>
          </cell>
          <cell r="G28" t="str">
            <v>有</v>
          </cell>
          <cell r="H28" t="str">
            <v>团体</v>
          </cell>
          <cell r="I28" t="str">
            <v>国家博物馆、铁道博物馆、中国妇女儿童博物馆、首都博物馆、海关博物馆、革命军事博物馆</v>
          </cell>
          <cell r="J28" t="str">
            <v>2018.7.20-2018.8.20</v>
          </cell>
        </row>
        <row r="29">
          <cell r="E29" t="str">
            <v>有</v>
          </cell>
          <cell r="F29" t="str">
            <v>有</v>
          </cell>
          <cell r="G29" t="str">
            <v>有</v>
          </cell>
          <cell r="H29" t="str">
            <v>个人</v>
          </cell>
          <cell r="I29" t="str">
            <v>北京林业大学信息学院</v>
          </cell>
          <cell r="J29" t="str">
            <v>2018.2.4</v>
          </cell>
        </row>
        <row r="30">
          <cell r="A30">
            <v>171002214</v>
          </cell>
          <cell r="B30" t="str">
            <v>计算机类17-2</v>
          </cell>
          <cell r="C30" t="str">
            <v>李博文</v>
          </cell>
          <cell r="D30">
            <v>2</v>
          </cell>
          <cell r="E30" t="str">
            <v>有</v>
          </cell>
          <cell r="F30" t="str">
            <v>有</v>
          </cell>
          <cell r="G30" t="str">
            <v>有</v>
          </cell>
          <cell r="H30" t="str">
            <v>团体</v>
          </cell>
          <cell r="I30" t="str">
            <v>国家博物馆、铁道博物馆、中国妇女儿童博物馆、首都博物馆、海关博物馆、革命军事博物馆</v>
          </cell>
          <cell r="J30" t="str">
            <v>2018.7.20-2018.8.20</v>
          </cell>
        </row>
        <row r="31">
          <cell r="E31" t="str">
            <v>有</v>
          </cell>
          <cell r="F31" t="str">
            <v>有</v>
          </cell>
          <cell r="G31" t="str">
            <v>有</v>
          </cell>
          <cell r="H31" t="str">
            <v>个人</v>
          </cell>
          <cell r="I31" t="str">
            <v>北京林业大学信息学院</v>
          </cell>
          <cell r="J31" t="str">
            <v>2018.2.4</v>
          </cell>
        </row>
        <row r="32">
          <cell r="A32">
            <v>171002215</v>
          </cell>
          <cell r="B32" t="str">
            <v>计算机类17-2</v>
          </cell>
          <cell r="C32" t="str">
            <v>刘硕华</v>
          </cell>
          <cell r="D32">
            <v>1</v>
          </cell>
          <cell r="E32" t="str">
            <v>有</v>
          </cell>
          <cell r="F32" t="str">
            <v>有</v>
          </cell>
          <cell r="G32" t="str">
            <v>有</v>
          </cell>
          <cell r="H32" t="str">
            <v>团体</v>
          </cell>
          <cell r="I32" t="str">
            <v>国家博物馆、铁道博物馆、中国妇女儿童博物馆、首都博物馆、海关博物馆、革命军事博物馆</v>
          </cell>
          <cell r="J32" t="str">
            <v>2018.7.20-2018.8.20</v>
          </cell>
        </row>
        <row r="33">
          <cell r="A33">
            <v>171002216</v>
          </cell>
          <cell r="B33" t="str">
            <v>计算机类17-2</v>
          </cell>
          <cell r="C33" t="str">
            <v>韩壮壮</v>
          </cell>
          <cell r="D33">
            <v>3</v>
          </cell>
          <cell r="E33" t="str">
            <v>有</v>
          </cell>
          <cell r="F33" t="str">
            <v>有</v>
          </cell>
          <cell r="G33" t="str">
            <v>有</v>
          </cell>
          <cell r="H33" t="str">
            <v>团体</v>
          </cell>
          <cell r="I33" t="str">
            <v>国家博物馆、铁道博物馆、中国妇女儿童博物馆、首都博物馆、海关博物馆、革命军事博物馆</v>
          </cell>
          <cell r="J33" t="str">
            <v>2018.07.20-2018.08.20</v>
          </cell>
        </row>
        <row r="34">
          <cell r="E34" t="str">
            <v>有</v>
          </cell>
          <cell r="F34" t="str">
            <v>有</v>
          </cell>
          <cell r="G34" t="str">
            <v>有</v>
          </cell>
          <cell r="H34" t="str">
            <v>个人</v>
          </cell>
          <cell r="I34" t="str">
            <v>北京林业大学信息学院</v>
          </cell>
          <cell r="J34" t="str">
            <v>2018.7.20-2018.08.20</v>
          </cell>
        </row>
        <row r="35">
          <cell r="E35" t="str">
            <v>有</v>
          </cell>
          <cell r="F35" t="str">
            <v>有</v>
          </cell>
          <cell r="G35" t="str">
            <v>有</v>
          </cell>
          <cell r="H35" t="str">
            <v>个人</v>
          </cell>
          <cell r="I35" t="str">
            <v>北京林业大学信息学院</v>
          </cell>
          <cell r="J35" t="str">
            <v>2018.2.4</v>
          </cell>
        </row>
        <row r="36">
          <cell r="A36">
            <v>171002217</v>
          </cell>
          <cell r="B36" t="str">
            <v>计算机类17-2</v>
          </cell>
          <cell r="C36" t="str">
            <v>刘煜</v>
          </cell>
          <cell r="D36">
            <v>2</v>
          </cell>
          <cell r="E36" t="str">
            <v>有</v>
          </cell>
          <cell r="F36" t="str">
            <v>有</v>
          </cell>
          <cell r="G36" t="str">
            <v>有</v>
          </cell>
          <cell r="H36" t="str">
            <v>团体</v>
          </cell>
          <cell r="I36" t="str">
            <v>国家博物馆，海关博物馆，铁道博物馆，中国妇女儿童博物馆 首都博物馆，革命军事博物馆</v>
          </cell>
          <cell r="J36" t="str">
            <v>2018.07.20-2018.08.20</v>
          </cell>
        </row>
        <row r="37">
          <cell r="E37" t="str">
            <v>有</v>
          </cell>
          <cell r="F37" t="str">
            <v>有</v>
          </cell>
          <cell r="G37" t="str">
            <v>有</v>
          </cell>
          <cell r="H37" t="str">
            <v>个人</v>
          </cell>
          <cell r="I37" t="str">
            <v>北京林业大学信息学院</v>
          </cell>
          <cell r="J37" t="str">
            <v>2018.03.31</v>
          </cell>
        </row>
        <row r="38">
          <cell r="A38">
            <v>171002218</v>
          </cell>
          <cell r="B38" t="str">
            <v>计算机类17-2</v>
          </cell>
          <cell r="C38" t="str">
            <v>李程昕</v>
          </cell>
          <cell r="D38">
            <v>1</v>
          </cell>
          <cell r="E38" t="str">
            <v>有</v>
          </cell>
          <cell r="F38" t="str">
            <v>有</v>
          </cell>
          <cell r="G38" t="str">
            <v>有</v>
          </cell>
          <cell r="H38" t="str">
            <v>团体</v>
          </cell>
          <cell r="I38" t="str">
            <v>国家博物馆、铁道博物馆、中国妇女儿童博物馆、首都博物馆、海关博物馆、革命军事博物馆</v>
          </cell>
          <cell r="J38" t="str">
            <v>2018.7.20-2018.8.20</v>
          </cell>
        </row>
        <row r="39">
          <cell r="A39">
            <v>171002219</v>
          </cell>
          <cell r="B39" t="str">
            <v>计算机类17-2</v>
          </cell>
          <cell r="C39" t="str">
            <v>黄俞铭</v>
          </cell>
          <cell r="D39">
            <v>2</v>
          </cell>
          <cell r="E39" t="str">
            <v>有</v>
          </cell>
          <cell r="F39" t="str">
            <v>有</v>
          </cell>
          <cell r="G39" t="str">
            <v>有</v>
          </cell>
          <cell r="H39" t="str">
            <v>团体</v>
          </cell>
          <cell r="I39" t="str">
            <v>信息学院团委办公室</v>
          </cell>
          <cell r="J39" t="str">
            <v>2018.6.23-2018.9.1</v>
          </cell>
        </row>
        <row r="40">
          <cell r="E40" t="str">
            <v>有</v>
          </cell>
          <cell r="F40" t="str">
            <v>有</v>
          </cell>
          <cell r="G40" t="str">
            <v>有</v>
          </cell>
          <cell r="H40" t="str">
            <v>个人</v>
          </cell>
          <cell r="I40" t="str">
            <v>北京林业大学信息学院</v>
          </cell>
          <cell r="J40" t="str">
            <v>2018.2.4</v>
          </cell>
        </row>
        <row r="41">
          <cell r="A41">
            <v>171002220</v>
          </cell>
          <cell r="B41" t="str">
            <v>计算机类17-2</v>
          </cell>
          <cell r="C41" t="str">
            <v>姚宇菲</v>
          </cell>
          <cell r="D41">
            <v>3</v>
          </cell>
          <cell r="E41" t="str">
            <v>有</v>
          </cell>
          <cell r="F41" t="str">
            <v>有</v>
          </cell>
          <cell r="G41" t="str">
            <v>有</v>
          </cell>
          <cell r="H41" t="str">
            <v>团体</v>
          </cell>
          <cell r="I41" t="str">
            <v>北京十二中</v>
          </cell>
          <cell r="J41" t="str">
            <v>2018年2月寒假期间</v>
          </cell>
        </row>
        <row r="42">
          <cell r="E42" t="str">
            <v>有</v>
          </cell>
          <cell r="F42" t="str">
            <v>有</v>
          </cell>
          <cell r="G42" t="str">
            <v>有</v>
          </cell>
          <cell r="H42" t="str">
            <v>个人</v>
          </cell>
          <cell r="I42" t="str">
            <v>北京林业大学信息学院</v>
          </cell>
          <cell r="J42" t="str">
            <v>2018.2.4</v>
          </cell>
        </row>
        <row r="43">
          <cell r="E43" t="str">
            <v>有</v>
          </cell>
          <cell r="F43" t="str">
            <v>有</v>
          </cell>
          <cell r="G43" t="str">
            <v>有</v>
          </cell>
          <cell r="H43" t="str">
            <v>团体</v>
          </cell>
          <cell r="I43" t="str">
            <v>杭州电喵网络科技有限公司</v>
          </cell>
          <cell r="J43" t="str">
            <v>2018.7.28-2018.8.28</v>
          </cell>
        </row>
        <row r="44">
          <cell r="A44">
            <v>171002221</v>
          </cell>
          <cell r="B44" t="str">
            <v>计算机类17-2</v>
          </cell>
          <cell r="C44" t="str">
            <v>何雪鹭</v>
          </cell>
          <cell r="D44">
            <v>2</v>
          </cell>
          <cell r="E44" t="str">
            <v>有</v>
          </cell>
          <cell r="F44" t="str">
            <v>有</v>
          </cell>
          <cell r="G44" t="str">
            <v>有</v>
          </cell>
          <cell r="H44" t="str">
            <v>团体</v>
          </cell>
          <cell r="I44" t="str">
            <v>云南省昆明市德馨学校</v>
          </cell>
          <cell r="J44" t="str">
            <v>2018.7.16-2018.8.1</v>
          </cell>
        </row>
        <row r="45">
          <cell r="E45" t="str">
            <v>有</v>
          </cell>
          <cell r="F45" t="str">
            <v>有</v>
          </cell>
          <cell r="G45" t="str">
            <v>有</v>
          </cell>
          <cell r="H45" t="str">
            <v>个人</v>
          </cell>
          <cell r="I45" t="str">
            <v>北京林业大学信息学院</v>
          </cell>
          <cell r="J45" t="str">
            <v>2018.4.1</v>
          </cell>
        </row>
        <row r="46">
          <cell r="A46">
            <v>171002222</v>
          </cell>
          <cell r="B46" t="str">
            <v>计算机类17-2</v>
          </cell>
          <cell r="C46" t="str">
            <v>李思熠</v>
          </cell>
          <cell r="D46">
            <v>1</v>
          </cell>
          <cell r="E46" t="str">
            <v>有</v>
          </cell>
          <cell r="F46" t="str">
            <v>有</v>
          </cell>
          <cell r="G46" t="str">
            <v>有</v>
          </cell>
          <cell r="H46" t="str">
            <v>团体</v>
          </cell>
          <cell r="I46" t="str">
            <v>信息学院团委办公室</v>
          </cell>
          <cell r="J46" t="str">
            <v>2018.6.23-2018.9.1</v>
          </cell>
        </row>
        <row r="47">
          <cell r="A47">
            <v>171002223</v>
          </cell>
          <cell r="B47" t="str">
            <v>计算机类17-2</v>
          </cell>
          <cell r="C47" t="str">
            <v>冯伊涵</v>
          </cell>
          <cell r="D47">
            <v>2</v>
          </cell>
          <cell r="E47" t="str">
            <v>有</v>
          </cell>
          <cell r="F47" t="str">
            <v>有</v>
          </cell>
          <cell r="G47" t="str">
            <v>有</v>
          </cell>
          <cell r="H47" t="str">
            <v>个人</v>
          </cell>
          <cell r="I47" t="str">
            <v>北京林业大学信息学院</v>
          </cell>
          <cell r="J47" t="str">
            <v>2018.4.1</v>
          </cell>
        </row>
        <row r="48">
          <cell r="E48" t="str">
            <v>无</v>
          </cell>
          <cell r="F48" t="str">
            <v>无</v>
          </cell>
          <cell r="G48" t="str">
            <v>有</v>
          </cell>
          <cell r="H48" t="str">
            <v>团体</v>
          </cell>
          <cell r="I48" t="str">
            <v>北京城建混凝土有限公司</v>
          </cell>
          <cell r="J48" t="str">
            <v>2018.7.15-2018.9.9</v>
          </cell>
        </row>
        <row r="49">
          <cell r="A49">
            <v>171002224</v>
          </cell>
          <cell r="B49" t="str">
            <v>计算机类17-2</v>
          </cell>
          <cell r="C49" t="str">
            <v>李芷晴</v>
          </cell>
          <cell r="D49">
            <v>1</v>
          </cell>
          <cell r="E49" t="str">
            <v>有</v>
          </cell>
          <cell r="F49" t="str">
            <v>有</v>
          </cell>
          <cell r="G49" t="str">
            <v>有</v>
          </cell>
          <cell r="H49" t="str">
            <v>团体</v>
          </cell>
          <cell r="I49" t="str">
            <v>信息学院团委办公室</v>
          </cell>
          <cell r="J49" t="str">
            <v>2018.6.23-2018.9.1</v>
          </cell>
        </row>
        <row r="50">
          <cell r="A50">
            <v>171002225</v>
          </cell>
          <cell r="B50" t="str">
            <v>计算机类17-2</v>
          </cell>
          <cell r="C50" t="str">
            <v>赵沛浩</v>
          </cell>
          <cell r="D50">
            <v>2</v>
          </cell>
          <cell r="E50" t="str">
            <v>有</v>
          </cell>
          <cell r="F50" t="str">
            <v>有</v>
          </cell>
          <cell r="G50" t="str">
            <v>有</v>
          </cell>
          <cell r="H50" t="str">
            <v>个人</v>
          </cell>
          <cell r="I50" t="str">
            <v>北京林业大学信息学院</v>
          </cell>
          <cell r="J50" t="str">
            <v>2018.4.1</v>
          </cell>
        </row>
        <row r="51">
          <cell r="E51" t="str">
            <v>有</v>
          </cell>
          <cell r="F51" t="str">
            <v>有</v>
          </cell>
          <cell r="G51" t="str">
            <v>有</v>
          </cell>
          <cell r="H51" t="str">
            <v>团体</v>
          </cell>
          <cell r="I51" t="str">
            <v>北京林业大学信息学院团委办公室</v>
          </cell>
          <cell r="J51" t="str">
            <v>2018.6.23-2018.9.1</v>
          </cell>
        </row>
        <row r="52">
          <cell r="A52">
            <v>171002226</v>
          </cell>
          <cell r="B52" t="str">
            <v>计算机类17-2</v>
          </cell>
          <cell r="C52" t="str">
            <v>丁宇星</v>
          </cell>
          <cell r="D52">
            <v>2</v>
          </cell>
          <cell r="E52" t="str">
            <v>有</v>
          </cell>
          <cell r="F52" t="str">
            <v>有</v>
          </cell>
          <cell r="G52" t="str">
            <v>有</v>
          </cell>
          <cell r="H52" t="str">
            <v>团体</v>
          </cell>
          <cell r="I52" t="str">
            <v>北京城建混凝土有限公司</v>
          </cell>
          <cell r="J52" t="str">
            <v>2018.7.15-2018.9.9</v>
          </cell>
        </row>
        <row r="53">
          <cell r="E53" t="str">
            <v>有</v>
          </cell>
          <cell r="F53" t="str">
            <v>有</v>
          </cell>
          <cell r="G53" t="str">
            <v>有</v>
          </cell>
          <cell r="H53" t="str">
            <v>个人</v>
          </cell>
          <cell r="I53" t="str">
            <v>北京林业大学信息学院</v>
          </cell>
          <cell r="J53" t="str">
            <v>2018.4.1</v>
          </cell>
        </row>
        <row r="54">
          <cell r="A54">
            <v>171002227</v>
          </cell>
          <cell r="B54" t="str">
            <v>计算机类17-2</v>
          </cell>
          <cell r="C54" t="str">
            <v>张泽宇</v>
          </cell>
          <cell r="D54">
            <v>1</v>
          </cell>
          <cell r="E54" t="str">
            <v>无</v>
          </cell>
          <cell r="F54" t="str">
            <v>无</v>
          </cell>
          <cell r="G54" t="str">
            <v>有</v>
          </cell>
          <cell r="H54" t="str">
            <v>个人</v>
          </cell>
          <cell r="I54" t="str">
            <v>北京林业大学信息学院</v>
          </cell>
          <cell r="J54" t="str">
            <v>2018.4.1</v>
          </cell>
        </row>
        <row r="55">
          <cell r="A55">
            <v>171002228</v>
          </cell>
          <cell r="B55" t="str">
            <v>计算机类17-2</v>
          </cell>
          <cell r="C55" t="str">
            <v>张颖</v>
          </cell>
          <cell r="D55">
            <v>2</v>
          </cell>
          <cell r="E55" t="str">
            <v>有</v>
          </cell>
          <cell r="F55" t="str">
            <v>有</v>
          </cell>
          <cell r="G55" t="str">
            <v>有</v>
          </cell>
          <cell r="H55" t="str">
            <v>团体</v>
          </cell>
          <cell r="I55" t="str">
            <v>北京城建混凝土有限公司</v>
          </cell>
          <cell r="J55" t="str">
            <v>2018.7.15-2018.9.9</v>
          </cell>
        </row>
        <row r="56">
          <cell r="E56" t="str">
            <v>有</v>
          </cell>
          <cell r="F56" t="str">
            <v>有</v>
          </cell>
          <cell r="G56" t="str">
            <v>有</v>
          </cell>
          <cell r="H56" t="str">
            <v>个人</v>
          </cell>
          <cell r="I56" t="str">
            <v>北京林业大学信息学院</v>
          </cell>
          <cell r="J56" t="str">
            <v>2018.4.1</v>
          </cell>
        </row>
        <row r="57">
          <cell r="A57">
            <v>171002229</v>
          </cell>
          <cell r="B57" t="str">
            <v>计算机类17-2</v>
          </cell>
          <cell r="C57" t="str">
            <v>杨润琪</v>
          </cell>
          <cell r="D57">
            <v>0</v>
          </cell>
        </row>
        <row r="58">
          <cell r="A58">
            <v>171002230</v>
          </cell>
          <cell r="B58" t="str">
            <v>计算机类17-2</v>
          </cell>
          <cell r="C58" t="str">
            <v>张梓瑶</v>
          </cell>
          <cell r="D58">
            <v>2</v>
          </cell>
          <cell r="E58" t="str">
            <v>有</v>
          </cell>
          <cell r="F58" t="str">
            <v>有</v>
          </cell>
          <cell r="G58" t="str">
            <v>有</v>
          </cell>
          <cell r="H58" t="str">
            <v>个人</v>
          </cell>
          <cell r="I58" t="str">
            <v>北京林业大学信息学院</v>
          </cell>
          <cell r="J58" t="str">
            <v>2018.4.1</v>
          </cell>
        </row>
        <row r="59">
          <cell r="E59" t="str">
            <v>有</v>
          </cell>
          <cell r="F59" t="str">
            <v>有</v>
          </cell>
          <cell r="G59" t="str">
            <v>有</v>
          </cell>
          <cell r="H59" t="str">
            <v>个人</v>
          </cell>
          <cell r="I59" t="str">
            <v>北京林业大学信息学院</v>
          </cell>
          <cell r="J59" t="str">
            <v>2018.2.4</v>
          </cell>
        </row>
        <row r="60">
          <cell r="A60">
            <v>171002231</v>
          </cell>
          <cell r="B60" t="str">
            <v>计算机类17-2</v>
          </cell>
          <cell r="C60" t="str">
            <v>汤嵛猗</v>
          </cell>
          <cell r="D60">
            <v>1</v>
          </cell>
          <cell r="E60" t="str">
            <v>有</v>
          </cell>
          <cell r="F60" t="str">
            <v>有</v>
          </cell>
          <cell r="G60" t="str">
            <v>有</v>
          </cell>
          <cell r="H60" t="str">
            <v>个人</v>
          </cell>
          <cell r="I60" t="str">
            <v>北京林业大学信息学院</v>
          </cell>
          <cell r="J60" t="str">
            <v>2018.4.1</v>
          </cell>
        </row>
      </sheetData>
      <sheetData sheetId="2" refreshError="1"/>
      <sheetData sheetId="3" refreshError="1"/>
      <sheetData sheetId="4" refreshError="1">
        <row r="2">
          <cell r="A2">
            <v>171101221</v>
          </cell>
          <cell r="B2" t="str">
            <v>计算机类17-5</v>
          </cell>
          <cell r="C2" t="str">
            <v>常天悦</v>
          </cell>
          <cell r="D2">
            <v>2</v>
          </cell>
          <cell r="E2" t="str">
            <v>有</v>
          </cell>
          <cell r="F2" t="str">
            <v>有</v>
          </cell>
          <cell r="G2" t="str">
            <v>有</v>
          </cell>
          <cell r="H2" t="str">
            <v>团体</v>
          </cell>
          <cell r="I2" t="str">
            <v>北京林业大学信息学院</v>
          </cell>
          <cell r="J2" t="str">
            <v>2018.6.23-2018.7.31</v>
          </cell>
        </row>
        <row r="3">
          <cell r="E3" t="str">
            <v>有</v>
          </cell>
          <cell r="F3" t="str">
            <v>有</v>
          </cell>
          <cell r="G3" t="str">
            <v>有</v>
          </cell>
          <cell r="H3" t="str">
            <v>个人</v>
          </cell>
          <cell r="I3" t="str">
            <v>北京林业大学信息学院</v>
          </cell>
          <cell r="J3">
            <v>43191</v>
          </cell>
        </row>
        <row r="4">
          <cell r="A4">
            <v>170602124</v>
          </cell>
          <cell r="B4" t="str">
            <v>计算机类17-5</v>
          </cell>
          <cell r="C4" t="str">
            <v>刘铭</v>
          </cell>
          <cell r="D4">
            <v>1</v>
          </cell>
          <cell r="E4" t="str">
            <v>有</v>
          </cell>
          <cell r="F4" t="str">
            <v>有</v>
          </cell>
          <cell r="G4" t="str">
            <v>有</v>
          </cell>
          <cell r="H4" t="str">
            <v>团体</v>
          </cell>
          <cell r="I4" t="str">
            <v>北京林业大学工学院</v>
          </cell>
          <cell r="J4" t="str">
            <v>2018.7.1-2018.9.1</v>
          </cell>
        </row>
        <row r="5">
          <cell r="A5">
            <v>170205229</v>
          </cell>
          <cell r="B5" t="str">
            <v>计算机类17-5</v>
          </cell>
          <cell r="C5" t="str">
            <v>熊爱玲</v>
          </cell>
          <cell r="D5">
            <v>1</v>
          </cell>
          <cell r="E5" t="str">
            <v>有</v>
          </cell>
          <cell r="F5" t="str">
            <v>有</v>
          </cell>
          <cell r="G5" t="str">
            <v>有</v>
          </cell>
          <cell r="H5" t="str">
            <v>团体</v>
          </cell>
          <cell r="I5" t="str">
            <v>北京紫竹院公园</v>
          </cell>
          <cell r="J5" t="str">
            <v>2018.7.15-2018.7.22</v>
          </cell>
        </row>
        <row r="6">
          <cell r="A6">
            <v>171002501</v>
          </cell>
          <cell r="B6" t="str">
            <v>计算机类17-5</v>
          </cell>
          <cell r="C6" t="str">
            <v>王逸轩</v>
          </cell>
          <cell r="D6">
            <v>1</v>
          </cell>
          <cell r="E6" t="str">
            <v>有</v>
          </cell>
          <cell r="F6" t="str">
            <v>有</v>
          </cell>
          <cell r="G6" t="str">
            <v>有</v>
          </cell>
          <cell r="H6" t="str">
            <v>团体</v>
          </cell>
          <cell r="I6" t="str">
            <v>北京林业大学信息学院</v>
          </cell>
          <cell r="J6" t="str">
            <v>2018.8.27-2018.9.13</v>
          </cell>
        </row>
        <row r="7">
          <cell r="A7">
            <v>171002502</v>
          </cell>
          <cell r="B7" t="str">
            <v>计算机类17-5</v>
          </cell>
          <cell r="C7" t="str">
            <v>陈岩</v>
          </cell>
          <cell r="D7">
            <v>2</v>
          </cell>
          <cell r="E7" t="str">
            <v>有</v>
          </cell>
          <cell r="F7" t="str">
            <v>有</v>
          </cell>
          <cell r="G7" t="str">
            <v>有</v>
          </cell>
          <cell r="H7" t="str">
            <v>团体</v>
          </cell>
          <cell r="I7" t="str">
            <v>北京林业大学信息学院</v>
          </cell>
          <cell r="J7" t="str">
            <v>2018.8.27-2018.9.13</v>
          </cell>
        </row>
        <row r="8">
          <cell r="E8" t="str">
            <v>有</v>
          </cell>
          <cell r="F8" t="str">
            <v>有</v>
          </cell>
          <cell r="G8" t="str">
            <v>有</v>
          </cell>
          <cell r="H8" t="str">
            <v>个人</v>
          </cell>
          <cell r="I8" t="str">
            <v>北京林业大学信息学院</v>
          </cell>
          <cell r="J8">
            <v>43191</v>
          </cell>
        </row>
        <row r="9">
          <cell r="A9">
            <v>171002503</v>
          </cell>
          <cell r="B9" t="str">
            <v>计算机类17-5</v>
          </cell>
          <cell r="C9" t="str">
            <v>张青</v>
          </cell>
          <cell r="D9">
            <v>2</v>
          </cell>
          <cell r="E9" t="str">
            <v>有</v>
          </cell>
          <cell r="F9" t="str">
            <v>有</v>
          </cell>
          <cell r="G9" t="str">
            <v>有</v>
          </cell>
          <cell r="H9" t="str">
            <v>团体</v>
          </cell>
          <cell r="I9" t="str">
            <v>北京林业大学信息学院</v>
          </cell>
          <cell r="J9" t="str">
            <v>2018.6.23-2018.7.31</v>
          </cell>
        </row>
        <row r="10">
          <cell r="E10" t="str">
            <v>有</v>
          </cell>
          <cell r="F10" t="str">
            <v>有</v>
          </cell>
          <cell r="G10" t="str">
            <v>有</v>
          </cell>
          <cell r="H10" t="str">
            <v>团体</v>
          </cell>
          <cell r="I10" t="str">
            <v>甘肃省灵台县第一中学</v>
          </cell>
          <cell r="J10" t="str">
            <v>2017.11.24-2018.3.05</v>
          </cell>
        </row>
        <row r="11">
          <cell r="A11">
            <v>171002504</v>
          </cell>
          <cell r="B11" t="str">
            <v>计算机类17-5</v>
          </cell>
          <cell r="C11" t="str">
            <v>周鑫耀</v>
          </cell>
          <cell r="D11">
            <v>2</v>
          </cell>
          <cell r="E11" t="str">
            <v>有</v>
          </cell>
          <cell r="F11" t="str">
            <v>有</v>
          </cell>
          <cell r="G11" t="str">
            <v>有</v>
          </cell>
          <cell r="H11" t="str">
            <v>个人</v>
          </cell>
          <cell r="I11" t="str">
            <v>北京林业大学信息学院</v>
          </cell>
          <cell r="J11">
            <v>43191</v>
          </cell>
        </row>
        <row r="12">
          <cell r="E12" t="str">
            <v>有</v>
          </cell>
          <cell r="F12" t="str">
            <v>有</v>
          </cell>
          <cell r="G12" t="str">
            <v>有</v>
          </cell>
          <cell r="H12" t="str">
            <v>团体</v>
          </cell>
          <cell r="I12" t="str">
            <v>北京林业大学信息学院</v>
          </cell>
          <cell r="J12" t="str">
            <v>2018.8.27-2018.9.13</v>
          </cell>
        </row>
        <row r="13">
          <cell r="A13">
            <v>171002505</v>
          </cell>
          <cell r="B13" t="str">
            <v>计算机类17-5</v>
          </cell>
          <cell r="C13" t="str">
            <v>杜茂涵</v>
          </cell>
          <cell r="D13">
            <v>2</v>
          </cell>
          <cell r="E13" t="str">
            <v>有</v>
          </cell>
          <cell r="F13" t="str">
            <v>有</v>
          </cell>
          <cell r="G13" t="str">
            <v>有</v>
          </cell>
          <cell r="H13" t="str">
            <v>团体</v>
          </cell>
          <cell r="I13" t="str">
            <v>北京林业大学</v>
          </cell>
          <cell r="J13" t="str">
            <v>2018.8.27-2018.9.13</v>
          </cell>
        </row>
        <row r="14">
          <cell r="E14" t="str">
            <v>有</v>
          </cell>
          <cell r="F14" t="str">
            <v>有</v>
          </cell>
          <cell r="G14" t="str">
            <v>有</v>
          </cell>
          <cell r="H14" t="str">
            <v>团体</v>
          </cell>
          <cell r="I14" t="str">
            <v>北京林业大学</v>
          </cell>
          <cell r="J14" t="str">
            <v>2018.8.27-2018.9.13</v>
          </cell>
        </row>
        <row r="15">
          <cell r="A15">
            <v>171002506</v>
          </cell>
          <cell r="B15" t="str">
            <v>计算机类17-5</v>
          </cell>
          <cell r="C15" t="str">
            <v>王植棽</v>
          </cell>
          <cell r="D15">
            <v>2</v>
          </cell>
          <cell r="E15" t="str">
            <v>有</v>
          </cell>
          <cell r="F15" t="str">
            <v>有</v>
          </cell>
          <cell r="G15" t="str">
            <v>有</v>
          </cell>
          <cell r="H15" t="str">
            <v>团体</v>
          </cell>
          <cell r="I15" t="str">
            <v>北京林业大学信息学院</v>
          </cell>
          <cell r="J15" t="str">
            <v>2018.8.27-2018.9.19</v>
          </cell>
        </row>
        <row r="16">
          <cell r="E16" t="str">
            <v>有</v>
          </cell>
          <cell r="F16" t="str">
            <v>有</v>
          </cell>
          <cell r="G16" t="str">
            <v>有</v>
          </cell>
          <cell r="H16" t="str">
            <v>个体</v>
          </cell>
          <cell r="I16" t="str">
            <v>北京林业大学信息学院</v>
          </cell>
          <cell r="J16">
            <v>43191</v>
          </cell>
        </row>
        <row r="17">
          <cell r="A17">
            <v>171002507</v>
          </cell>
          <cell r="B17" t="str">
            <v>计算机类17-5</v>
          </cell>
          <cell r="C17" t="str">
            <v>张舒菡</v>
          </cell>
          <cell r="D17">
            <v>2</v>
          </cell>
          <cell r="E17" t="str">
            <v>有</v>
          </cell>
          <cell r="F17" t="str">
            <v>有</v>
          </cell>
          <cell r="G17" t="str">
            <v>有</v>
          </cell>
          <cell r="H17" t="str">
            <v>个体</v>
          </cell>
          <cell r="I17" t="str">
            <v>北京林业大学信息学院</v>
          </cell>
          <cell r="J17">
            <v>43191</v>
          </cell>
        </row>
        <row r="18">
          <cell r="E18" t="str">
            <v>有</v>
          </cell>
          <cell r="F18" t="str">
            <v>有</v>
          </cell>
          <cell r="G18" t="str">
            <v>有</v>
          </cell>
          <cell r="H18" t="str">
            <v>团体</v>
          </cell>
          <cell r="I18" t="str">
            <v>北京林业大学信息学院</v>
          </cell>
          <cell r="J18" t="str">
            <v>2018.8.27-2018.9.19</v>
          </cell>
        </row>
        <row r="19">
          <cell r="A19">
            <v>171002508</v>
          </cell>
          <cell r="B19" t="str">
            <v>计算机类17-5</v>
          </cell>
          <cell r="C19" t="str">
            <v>吴桐凯</v>
          </cell>
          <cell r="D19">
            <v>2</v>
          </cell>
          <cell r="E19" t="str">
            <v>有</v>
          </cell>
          <cell r="F19" t="str">
            <v>有</v>
          </cell>
          <cell r="G19" t="str">
            <v>有</v>
          </cell>
          <cell r="H19" t="str">
            <v>团体</v>
          </cell>
          <cell r="I19" t="str">
            <v>北京林业大学信息学院</v>
          </cell>
          <cell r="J19" t="str">
            <v>2018.8.27-2018.8.27</v>
          </cell>
        </row>
        <row r="20">
          <cell r="E20" t="str">
            <v>有</v>
          </cell>
          <cell r="F20" t="str">
            <v>有</v>
          </cell>
          <cell r="G20" t="str">
            <v>有</v>
          </cell>
          <cell r="H20" t="str">
            <v>个体</v>
          </cell>
          <cell r="I20" t="str">
            <v>北京林业大学信息学院</v>
          </cell>
          <cell r="J20">
            <v>43191</v>
          </cell>
        </row>
        <row r="21">
          <cell r="A21">
            <v>171002509</v>
          </cell>
          <cell r="B21" t="str">
            <v>计算机类17-5</v>
          </cell>
          <cell r="C21" t="str">
            <v>黄奕超</v>
          </cell>
          <cell r="D21">
            <v>2</v>
          </cell>
          <cell r="E21" t="str">
            <v>有</v>
          </cell>
          <cell r="F21" t="str">
            <v>有</v>
          </cell>
          <cell r="G21" t="str">
            <v>有</v>
          </cell>
          <cell r="H21" t="str">
            <v>个体</v>
          </cell>
          <cell r="I21" t="str">
            <v>北京林业大学信息学院</v>
          </cell>
          <cell r="J21">
            <v>43191</v>
          </cell>
        </row>
        <row r="22">
          <cell r="E22" t="str">
            <v>有</v>
          </cell>
          <cell r="F22" t="str">
            <v>有</v>
          </cell>
          <cell r="G22" t="str">
            <v>有</v>
          </cell>
          <cell r="H22" t="str">
            <v>团体</v>
          </cell>
          <cell r="I22" t="str">
            <v>北京林业大学信息学院</v>
          </cell>
          <cell r="J22" t="str">
            <v>2018.8.27-2018.9.18</v>
          </cell>
        </row>
        <row r="23">
          <cell r="A23">
            <v>171002510</v>
          </cell>
          <cell r="B23" t="str">
            <v>计算机类17-5</v>
          </cell>
          <cell r="C23" t="str">
            <v>赵昕阳</v>
          </cell>
          <cell r="D23">
            <v>2</v>
          </cell>
          <cell r="E23" t="str">
            <v>有</v>
          </cell>
          <cell r="F23" t="str">
            <v>有</v>
          </cell>
          <cell r="G23" t="str">
            <v>有</v>
          </cell>
          <cell r="H23" t="str">
            <v>团体</v>
          </cell>
          <cell r="I23" t="str">
            <v>北京林业大学信息学院</v>
          </cell>
          <cell r="J23" t="str">
            <v>2018.8.27-2018.9.19</v>
          </cell>
        </row>
        <row r="24">
          <cell r="E24" t="str">
            <v>有</v>
          </cell>
          <cell r="F24" t="str">
            <v>有</v>
          </cell>
          <cell r="G24" t="str">
            <v>有</v>
          </cell>
          <cell r="H24" t="str">
            <v>个体</v>
          </cell>
          <cell r="I24" t="str">
            <v>北京林业大学信息学院</v>
          </cell>
          <cell r="J24">
            <v>43191</v>
          </cell>
        </row>
        <row r="25">
          <cell r="A25">
            <v>171002511</v>
          </cell>
          <cell r="B25" t="str">
            <v>计算机类17-5</v>
          </cell>
          <cell r="C25" t="str">
            <v>付辰曦</v>
          </cell>
          <cell r="D25">
            <v>2</v>
          </cell>
          <cell r="E25" t="str">
            <v>有</v>
          </cell>
          <cell r="F25" t="str">
            <v>有</v>
          </cell>
          <cell r="G25" t="str">
            <v>有</v>
          </cell>
          <cell r="H25" t="str">
            <v>个体</v>
          </cell>
          <cell r="I25" t="str">
            <v>北京林业大学信息学院</v>
          </cell>
          <cell r="J25">
            <v>43191</v>
          </cell>
        </row>
        <row r="26">
          <cell r="E26" t="str">
            <v>有</v>
          </cell>
          <cell r="F26" t="str">
            <v>有</v>
          </cell>
          <cell r="G26" t="str">
            <v>有</v>
          </cell>
          <cell r="H26" t="str">
            <v>团体</v>
          </cell>
          <cell r="I26" t="str">
            <v>北京林业大学信息学院</v>
          </cell>
          <cell r="J26" t="str">
            <v>2018.6.23-2018.7.31</v>
          </cell>
        </row>
        <row r="27">
          <cell r="A27">
            <v>171002512</v>
          </cell>
          <cell r="B27" t="str">
            <v>计算机类17-5</v>
          </cell>
          <cell r="C27" t="str">
            <v>王鹏</v>
          </cell>
          <cell r="D27">
            <v>2</v>
          </cell>
          <cell r="E27" t="str">
            <v>有</v>
          </cell>
          <cell r="F27" t="str">
            <v>有</v>
          </cell>
          <cell r="G27" t="str">
            <v>有</v>
          </cell>
          <cell r="H27" t="str">
            <v>团体</v>
          </cell>
          <cell r="I27" t="str">
            <v>北京林业大学信息学院</v>
          </cell>
          <cell r="J27" t="str">
            <v>2018.6.23-2018.7.31</v>
          </cell>
        </row>
        <row r="28">
          <cell r="E28" t="str">
            <v>有</v>
          </cell>
          <cell r="F28" t="str">
            <v>有</v>
          </cell>
          <cell r="G28" t="str">
            <v>有</v>
          </cell>
          <cell r="H28" t="str">
            <v>个体</v>
          </cell>
          <cell r="I28" t="str">
            <v>北京林业大学信息学院</v>
          </cell>
          <cell r="J28">
            <v>43191</v>
          </cell>
        </row>
        <row r="29">
          <cell r="A29">
            <v>171002513</v>
          </cell>
          <cell r="B29" t="str">
            <v>计算机类17-5</v>
          </cell>
          <cell r="C29" t="str">
            <v>高翔</v>
          </cell>
          <cell r="D29">
            <v>2</v>
          </cell>
          <cell r="E29" t="str">
            <v>有</v>
          </cell>
          <cell r="F29" t="str">
            <v>有</v>
          </cell>
          <cell r="G29" t="str">
            <v>有</v>
          </cell>
          <cell r="H29" t="str">
            <v>团体</v>
          </cell>
          <cell r="I29" t="str">
            <v>北京林业大学信息学院</v>
          </cell>
          <cell r="J29" t="str">
            <v>2018.6.23-2018.7.31</v>
          </cell>
        </row>
        <row r="30">
          <cell r="E30" t="str">
            <v>有</v>
          </cell>
          <cell r="F30" t="str">
            <v>有</v>
          </cell>
          <cell r="G30" t="str">
            <v>有</v>
          </cell>
          <cell r="H30" t="str">
            <v>个体</v>
          </cell>
          <cell r="I30" t="str">
            <v>北京林业大学信息学院</v>
          </cell>
          <cell r="J30" t="str">
            <v>2018.6.23-2018.7.31</v>
          </cell>
        </row>
        <row r="31">
          <cell r="A31">
            <v>171002514</v>
          </cell>
          <cell r="B31" t="str">
            <v>计算机类17-5</v>
          </cell>
          <cell r="C31" t="str">
            <v>田凯中</v>
          </cell>
          <cell r="D31">
            <v>2</v>
          </cell>
          <cell r="E31" t="str">
            <v>有</v>
          </cell>
          <cell r="F31" t="str">
            <v>有</v>
          </cell>
          <cell r="G31" t="str">
            <v>有</v>
          </cell>
          <cell r="H31" t="str">
            <v>个体</v>
          </cell>
          <cell r="I31" t="str">
            <v>山西省阳泉盂县一中</v>
          </cell>
          <cell r="J31" t="str">
            <v>2018.01-2018.02</v>
          </cell>
        </row>
        <row r="32">
          <cell r="E32" t="str">
            <v>有</v>
          </cell>
          <cell r="F32" t="str">
            <v>有</v>
          </cell>
          <cell r="G32" t="str">
            <v>有</v>
          </cell>
          <cell r="H32" t="str">
            <v>团体</v>
          </cell>
          <cell r="I32" t="str">
            <v>国家博物馆</v>
          </cell>
          <cell r="J32" t="str">
            <v>2018.06-2018.08</v>
          </cell>
        </row>
        <row r="33">
          <cell r="A33">
            <v>171002515</v>
          </cell>
          <cell r="B33" t="str">
            <v>计算机类17-5</v>
          </cell>
          <cell r="C33" t="str">
            <v>邓卓宏</v>
          </cell>
          <cell r="D33">
            <v>1</v>
          </cell>
          <cell r="E33" t="str">
            <v>有</v>
          </cell>
          <cell r="F33" t="str">
            <v>有</v>
          </cell>
          <cell r="G33" t="str">
            <v>有</v>
          </cell>
          <cell r="H33" t="str">
            <v>团体</v>
          </cell>
          <cell r="I33" t="str">
            <v>苏格拉底智能科技有限公司</v>
          </cell>
          <cell r="J33" t="str">
            <v>2018.7.3-2018.7.6</v>
          </cell>
        </row>
        <row r="34">
          <cell r="A34">
            <v>171002516</v>
          </cell>
          <cell r="B34" t="str">
            <v>计算机类17-5</v>
          </cell>
          <cell r="C34" t="str">
            <v>王钧</v>
          </cell>
          <cell r="D34">
            <v>1</v>
          </cell>
          <cell r="E34" t="str">
            <v>有</v>
          </cell>
          <cell r="F34" t="str">
            <v>有</v>
          </cell>
          <cell r="G34" t="str">
            <v>有</v>
          </cell>
          <cell r="H34" t="str">
            <v>团体</v>
          </cell>
          <cell r="I34" t="str">
            <v>北京林业大学信息学院</v>
          </cell>
          <cell r="J34" t="str">
            <v>2018.7.15-2018.8.20</v>
          </cell>
        </row>
        <row r="35">
          <cell r="A35">
            <v>171002517</v>
          </cell>
          <cell r="B35" t="str">
            <v>计算机类17-5</v>
          </cell>
          <cell r="C35" t="str">
            <v>师睿</v>
          </cell>
          <cell r="D35">
            <v>1</v>
          </cell>
          <cell r="E35" t="str">
            <v>有</v>
          </cell>
          <cell r="F35" t="str">
            <v>有</v>
          </cell>
          <cell r="G35" t="str">
            <v>有</v>
          </cell>
          <cell r="H35" t="str">
            <v>团体</v>
          </cell>
          <cell r="I35" t="str">
            <v>北京林业大学信息学院</v>
          </cell>
          <cell r="J35" t="str">
            <v>2018.6.23-2018.7.31</v>
          </cell>
        </row>
        <row r="36">
          <cell r="A36">
            <v>171002518</v>
          </cell>
          <cell r="B36" t="str">
            <v>计算机类17-5</v>
          </cell>
          <cell r="C36" t="str">
            <v>吕王一代</v>
          </cell>
          <cell r="D36">
            <v>2</v>
          </cell>
          <cell r="E36" t="str">
            <v>有</v>
          </cell>
          <cell r="F36" t="str">
            <v>有</v>
          </cell>
          <cell r="G36" t="str">
            <v>有</v>
          </cell>
          <cell r="H36" t="str">
            <v>团体</v>
          </cell>
          <cell r="I36" t="str">
            <v>国家博物馆</v>
          </cell>
          <cell r="J36" t="str">
            <v>2018.06-2018.08</v>
          </cell>
        </row>
        <row r="37">
          <cell r="E37" t="str">
            <v>有</v>
          </cell>
          <cell r="F37" t="str">
            <v>有</v>
          </cell>
          <cell r="G37" t="str">
            <v>有</v>
          </cell>
          <cell r="H37" t="str">
            <v>个体</v>
          </cell>
          <cell r="I37" t="str">
            <v>北京林业大学信息学院</v>
          </cell>
          <cell r="J37">
            <v>43191</v>
          </cell>
        </row>
        <row r="38">
          <cell r="A38">
            <v>171002519</v>
          </cell>
          <cell r="B38" t="str">
            <v>计算机类17-5</v>
          </cell>
          <cell r="C38" t="str">
            <v>蒋璇</v>
          </cell>
          <cell r="D38">
            <v>2</v>
          </cell>
          <cell r="E38" t="str">
            <v>有</v>
          </cell>
          <cell r="F38" t="str">
            <v>有</v>
          </cell>
          <cell r="G38" t="str">
            <v>有</v>
          </cell>
          <cell r="H38" t="str">
            <v>团体</v>
          </cell>
          <cell r="I38" t="str">
            <v>张家口大为高新材料有限公司</v>
          </cell>
          <cell r="J38" t="str">
            <v>2018.7.14-2018.7.19</v>
          </cell>
        </row>
        <row r="39">
          <cell r="E39" t="str">
            <v>有</v>
          </cell>
          <cell r="F39" t="str">
            <v>有</v>
          </cell>
          <cell r="G39" t="str">
            <v>有</v>
          </cell>
          <cell r="H39" t="str">
            <v>个人</v>
          </cell>
          <cell r="I39" t="str">
            <v>北京林业大学信息学院</v>
          </cell>
          <cell r="J39" t="str">
            <v>2018.2.4-2018.2.7</v>
          </cell>
        </row>
        <row r="40">
          <cell r="A40">
            <v>171002520</v>
          </cell>
          <cell r="B40" t="str">
            <v>计算机类17-5</v>
          </cell>
          <cell r="C40" t="str">
            <v>何媛媛</v>
          </cell>
          <cell r="D40">
            <v>2</v>
          </cell>
          <cell r="E40" t="str">
            <v>有</v>
          </cell>
          <cell r="F40" t="str">
            <v>有</v>
          </cell>
          <cell r="G40" t="str">
            <v>有</v>
          </cell>
          <cell r="H40" t="str">
            <v>团体</v>
          </cell>
          <cell r="I40" t="str">
            <v>北京林业大学信息学院</v>
          </cell>
          <cell r="J40">
            <v>43191</v>
          </cell>
        </row>
        <row r="41">
          <cell r="E41" t="str">
            <v>有</v>
          </cell>
          <cell r="F41" t="str">
            <v>有</v>
          </cell>
          <cell r="G41" t="str">
            <v>有</v>
          </cell>
          <cell r="H41" t="str">
            <v>团体</v>
          </cell>
          <cell r="I41" t="str">
            <v>张家口大为高新材料有限公司</v>
          </cell>
          <cell r="J41" t="str">
            <v>2018.7.14-2018.7.19</v>
          </cell>
        </row>
        <row r="42">
          <cell r="A42">
            <v>171002521</v>
          </cell>
          <cell r="B42" t="str">
            <v>计算机类17-5</v>
          </cell>
          <cell r="C42" t="str">
            <v>吴圆圆</v>
          </cell>
          <cell r="D42">
            <v>2</v>
          </cell>
          <cell r="E42" t="str">
            <v>有</v>
          </cell>
          <cell r="F42" t="str">
            <v>有</v>
          </cell>
          <cell r="G42" t="str">
            <v>有</v>
          </cell>
          <cell r="H42" t="str">
            <v>团体</v>
          </cell>
          <cell r="I42" t="str">
            <v>张家口大为高新材料有限公司</v>
          </cell>
          <cell r="J42" t="str">
            <v>2018.7.14-2018.7.19</v>
          </cell>
        </row>
        <row r="43">
          <cell r="E43" t="str">
            <v>有</v>
          </cell>
          <cell r="F43" t="str">
            <v>有</v>
          </cell>
          <cell r="G43" t="str">
            <v>有</v>
          </cell>
          <cell r="H43" t="str">
            <v>个人</v>
          </cell>
          <cell r="I43" t="str">
            <v>北京林业大学信息学院</v>
          </cell>
          <cell r="J43">
            <v>43191</v>
          </cell>
        </row>
        <row r="44">
          <cell r="A44">
            <v>171002522</v>
          </cell>
          <cell r="B44" t="str">
            <v>计算机类17-5</v>
          </cell>
          <cell r="C44" t="str">
            <v>杭彩云</v>
          </cell>
          <cell r="D44">
            <v>2</v>
          </cell>
          <cell r="E44" t="str">
            <v>有</v>
          </cell>
          <cell r="F44" t="str">
            <v>有</v>
          </cell>
          <cell r="G44" t="str">
            <v>有</v>
          </cell>
          <cell r="H44" t="str">
            <v>团体</v>
          </cell>
          <cell r="I44" t="str">
            <v>张家口大为高新材料有限公司</v>
          </cell>
          <cell r="J44" t="str">
            <v>2018.7.14-2018.7.19</v>
          </cell>
        </row>
        <row r="45">
          <cell r="E45" t="str">
            <v>有</v>
          </cell>
          <cell r="F45" t="str">
            <v>有</v>
          </cell>
          <cell r="G45" t="str">
            <v>有</v>
          </cell>
          <cell r="H45" t="str">
            <v>个人</v>
          </cell>
          <cell r="I45" t="str">
            <v>北京林业大学信息学院</v>
          </cell>
          <cell r="J45">
            <v>43191</v>
          </cell>
        </row>
        <row r="46">
          <cell r="A46">
            <v>171002523</v>
          </cell>
          <cell r="B46" t="str">
            <v>计算机类17-5</v>
          </cell>
          <cell r="C46" t="str">
            <v>陈香岚</v>
          </cell>
          <cell r="D46">
            <v>2</v>
          </cell>
          <cell r="E46" t="str">
            <v>有</v>
          </cell>
          <cell r="F46" t="str">
            <v>有</v>
          </cell>
          <cell r="G46" t="str">
            <v>有</v>
          </cell>
          <cell r="H46" t="str">
            <v>个人</v>
          </cell>
          <cell r="I46" t="str">
            <v>北京林业大学信息学院</v>
          </cell>
          <cell r="J46">
            <v>43191</v>
          </cell>
        </row>
        <row r="47">
          <cell r="E47" t="str">
            <v>有</v>
          </cell>
          <cell r="F47" t="str">
            <v>有</v>
          </cell>
          <cell r="G47" t="str">
            <v>有</v>
          </cell>
          <cell r="H47" t="str">
            <v>团体</v>
          </cell>
          <cell r="I47" t="str">
            <v>北京林业大学工学院</v>
          </cell>
          <cell r="J47" t="str">
            <v>2018.8.17-2018.8.24</v>
          </cell>
        </row>
        <row r="48">
          <cell r="A48">
            <v>171002524</v>
          </cell>
          <cell r="B48" t="str">
            <v>计算机类17-5</v>
          </cell>
          <cell r="C48" t="str">
            <v>蒋立</v>
          </cell>
          <cell r="D48">
            <v>1</v>
          </cell>
          <cell r="E48" t="str">
            <v>有</v>
          </cell>
          <cell r="F48" t="str">
            <v>有</v>
          </cell>
          <cell r="G48" t="str">
            <v>有</v>
          </cell>
          <cell r="H48" t="str">
            <v>团体</v>
          </cell>
          <cell r="I48" t="str">
            <v>清华大学博物馆</v>
          </cell>
          <cell r="J48" t="str">
            <v>2018.7.13-2018.8</v>
          </cell>
        </row>
        <row r="49">
          <cell r="A49">
            <v>171002525</v>
          </cell>
          <cell r="B49" t="str">
            <v>计算机类17-5</v>
          </cell>
          <cell r="C49" t="str">
            <v>武睿涵</v>
          </cell>
          <cell r="D49">
            <v>2</v>
          </cell>
          <cell r="E49" t="str">
            <v>有</v>
          </cell>
          <cell r="F49" t="str">
            <v>有</v>
          </cell>
          <cell r="G49" t="str">
            <v>有</v>
          </cell>
          <cell r="H49" t="str">
            <v>团体</v>
          </cell>
          <cell r="I49" t="str">
            <v>北京林业大学信息学院</v>
          </cell>
          <cell r="J49" t="str">
            <v>2018.6.23-2018.7.31</v>
          </cell>
        </row>
        <row r="50">
          <cell r="E50" t="str">
            <v>有</v>
          </cell>
          <cell r="F50" t="str">
            <v>有</v>
          </cell>
          <cell r="G50" t="str">
            <v>有</v>
          </cell>
          <cell r="H50" t="str">
            <v>个体</v>
          </cell>
          <cell r="I50" t="str">
            <v>北京林业大学信息学院</v>
          </cell>
          <cell r="J50" t="str">
            <v>2018.2.4-2018.2.7</v>
          </cell>
        </row>
        <row r="51">
          <cell r="A51">
            <v>171002526</v>
          </cell>
          <cell r="B51" t="str">
            <v>计算机类17-5</v>
          </cell>
          <cell r="C51" t="str">
            <v>戴雨晴</v>
          </cell>
          <cell r="D51">
            <v>3</v>
          </cell>
          <cell r="E51" t="str">
            <v>有</v>
          </cell>
          <cell r="F51" t="str">
            <v>有</v>
          </cell>
          <cell r="G51" t="str">
            <v>有</v>
          </cell>
          <cell r="H51" t="str">
            <v>团体</v>
          </cell>
          <cell r="I51" t="str">
            <v>张家口大为高新材料有限公司</v>
          </cell>
          <cell r="J51" t="str">
            <v>2018.7.14-2018.7.19</v>
          </cell>
        </row>
        <row r="52">
          <cell r="E52" t="str">
            <v>有</v>
          </cell>
          <cell r="F52" t="str">
            <v>有</v>
          </cell>
          <cell r="G52" t="str">
            <v>有</v>
          </cell>
          <cell r="H52" t="str">
            <v>个人</v>
          </cell>
          <cell r="I52" t="str">
            <v>北京林业大学信息学院</v>
          </cell>
          <cell r="J52">
            <v>43191</v>
          </cell>
        </row>
        <row r="53">
          <cell r="E53" t="str">
            <v>有</v>
          </cell>
          <cell r="F53" t="str">
            <v>有</v>
          </cell>
          <cell r="G53" t="str">
            <v>有</v>
          </cell>
          <cell r="H53" t="str">
            <v>个人</v>
          </cell>
          <cell r="I53" t="str">
            <v>北京林业大学信息学院</v>
          </cell>
          <cell r="J53" t="str">
            <v>2018.2.4-2018.2.7</v>
          </cell>
        </row>
        <row r="54">
          <cell r="A54">
            <v>171002527</v>
          </cell>
          <cell r="B54" t="str">
            <v>计算机类17-5</v>
          </cell>
          <cell r="C54" t="str">
            <v>李丹</v>
          </cell>
          <cell r="D54">
            <v>3</v>
          </cell>
          <cell r="E54" t="str">
            <v>有</v>
          </cell>
          <cell r="F54" t="str">
            <v>有</v>
          </cell>
          <cell r="G54" t="str">
            <v>有</v>
          </cell>
          <cell r="H54" t="str">
            <v>个人</v>
          </cell>
          <cell r="I54" t="str">
            <v>北京林业大学信息学院</v>
          </cell>
          <cell r="J54">
            <v>43191</v>
          </cell>
        </row>
        <row r="55">
          <cell r="E55" t="str">
            <v>有</v>
          </cell>
          <cell r="F55" t="str">
            <v>有</v>
          </cell>
          <cell r="G55" t="str">
            <v>有</v>
          </cell>
          <cell r="H55" t="str">
            <v>团体</v>
          </cell>
          <cell r="I55" t="str">
            <v>北京林业大学信息学院</v>
          </cell>
          <cell r="J55" t="str">
            <v>2018.8.27-2018.9.19</v>
          </cell>
        </row>
        <row r="56">
          <cell r="E56" t="str">
            <v>有</v>
          </cell>
          <cell r="F56" t="str">
            <v>有</v>
          </cell>
          <cell r="G56" t="str">
            <v>有</v>
          </cell>
          <cell r="H56" t="str">
            <v>个体</v>
          </cell>
          <cell r="I56" t="str">
            <v>北京林业大学信息学院</v>
          </cell>
          <cell r="J56" t="str">
            <v>2018.2.4-2018.2.7</v>
          </cell>
        </row>
        <row r="57">
          <cell r="A57">
            <v>171002528</v>
          </cell>
          <cell r="B57" t="str">
            <v>计算机类17-5</v>
          </cell>
          <cell r="C57" t="str">
            <v>闫晓婷</v>
          </cell>
          <cell r="D57">
            <v>2</v>
          </cell>
          <cell r="E57" t="str">
            <v>有</v>
          </cell>
          <cell r="F57" t="str">
            <v>有</v>
          </cell>
          <cell r="G57" t="str">
            <v>有</v>
          </cell>
          <cell r="H57" t="str">
            <v>团体</v>
          </cell>
          <cell r="I57" t="str">
            <v>北京林业大学信息学院</v>
          </cell>
          <cell r="J57" t="str">
            <v>2018.6.23-2018.7.31</v>
          </cell>
        </row>
        <row r="58">
          <cell r="E58" t="str">
            <v>有</v>
          </cell>
          <cell r="F58" t="str">
            <v>有</v>
          </cell>
          <cell r="G58" t="str">
            <v>有</v>
          </cell>
          <cell r="H58" t="str">
            <v>个人</v>
          </cell>
          <cell r="I58" t="str">
            <v>北京林业大学信息学院</v>
          </cell>
          <cell r="J58" t="str">
            <v>2018.8.2.4-2018.2.5</v>
          </cell>
        </row>
        <row r="59">
          <cell r="A59">
            <v>171002529</v>
          </cell>
          <cell r="B59" t="str">
            <v>计算机类17-5</v>
          </cell>
          <cell r="C59" t="str">
            <v>马宇晨</v>
          </cell>
          <cell r="D59">
            <v>2</v>
          </cell>
          <cell r="E59" t="str">
            <v>有</v>
          </cell>
          <cell r="F59" t="str">
            <v>有</v>
          </cell>
          <cell r="G59" t="str">
            <v>有</v>
          </cell>
          <cell r="H59" t="str">
            <v>个人</v>
          </cell>
          <cell r="I59" t="str">
            <v>北京林业大学信息学院</v>
          </cell>
          <cell r="J59">
            <v>43191</v>
          </cell>
        </row>
        <row r="60">
          <cell r="E60" t="str">
            <v>有</v>
          </cell>
          <cell r="F60" t="str">
            <v>有</v>
          </cell>
          <cell r="G60" t="str">
            <v>有</v>
          </cell>
          <cell r="H60" t="str">
            <v>团体</v>
          </cell>
          <cell r="I60" t="str">
            <v>北京林业大学信息学院</v>
          </cell>
          <cell r="J60" t="str">
            <v>2018.8.27-2018.9.19</v>
          </cell>
        </row>
        <row r="61">
          <cell r="A61">
            <v>171002530</v>
          </cell>
          <cell r="B61" t="str">
            <v>计算机类17-5</v>
          </cell>
          <cell r="C61" t="str">
            <v>孙丽娟</v>
          </cell>
          <cell r="D61">
            <v>1</v>
          </cell>
          <cell r="E61" t="str">
            <v>有</v>
          </cell>
          <cell r="F61" t="str">
            <v>有</v>
          </cell>
          <cell r="G61" t="str">
            <v>有</v>
          </cell>
          <cell r="H61" t="str">
            <v>团体</v>
          </cell>
          <cell r="I61" t="str">
            <v>张家口大为高新材料有限公司</v>
          </cell>
          <cell r="J61" t="str">
            <v>2018.7.14-2018.7.19</v>
          </cell>
        </row>
      </sheetData>
      <sheetData sheetId="5" refreshError="1">
        <row r="2">
          <cell r="A2">
            <v>170603124</v>
          </cell>
          <cell r="B2" t="str">
            <v>计算机17-6</v>
          </cell>
          <cell r="C2" t="str">
            <v>苏轶</v>
          </cell>
          <cell r="D2">
            <v>1</v>
          </cell>
          <cell r="E2" t="str">
            <v>有</v>
          </cell>
          <cell r="F2" t="str">
            <v>有</v>
          </cell>
          <cell r="G2" t="str">
            <v>有</v>
          </cell>
          <cell r="H2" t="str">
            <v>团体</v>
          </cell>
          <cell r="I2" t="str">
            <v>北京林业大学工学院</v>
          </cell>
          <cell r="J2" t="str">
            <v>2018.7.31-2018.9.1</v>
          </cell>
        </row>
        <row r="3">
          <cell r="A3">
            <v>170701919</v>
          </cell>
          <cell r="B3" t="str">
            <v>计算机17-6</v>
          </cell>
          <cell r="C3" t="str">
            <v>曾暄懿</v>
          </cell>
          <cell r="D3">
            <v>1</v>
          </cell>
          <cell r="E3" t="str">
            <v>有</v>
          </cell>
          <cell r="F3" t="str">
            <v>有</v>
          </cell>
          <cell r="G3" t="str">
            <v>有</v>
          </cell>
          <cell r="H3" t="str">
            <v>团体</v>
          </cell>
          <cell r="I3" t="str">
            <v>北京林业大学工学院</v>
          </cell>
          <cell r="J3" t="str">
            <v>2018.7.1-2018.9.1</v>
          </cell>
        </row>
        <row r="4">
          <cell r="A4">
            <v>171002601</v>
          </cell>
          <cell r="B4" t="str">
            <v>计算机17-6</v>
          </cell>
          <cell r="C4" t="str">
            <v>赵天元</v>
          </cell>
          <cell r="D4">
            <v>0</v>
          </cell>
        </row>
        <row r="5">
          <cell r="A5">
            <v>171002602</v>
          </cell>
          <cell r="B5" t="str">
            <v>计算机17-6</v>
          </cell>
          <cell r="C5" t="str">
            <v>于雨航</v>
          </cell>
          <cell r="D5">
            <v>0</v>
          </cell>
        </row>
        <row r="6">
          <cell r="A6">
            <v>171002603</v>
          </cell>
          <cell r="B6" t="str">
            <v>计算机17-6</v>
          </cell>
          <cell r="C6" t="str">
            <v>吴朝鑫</v>
          </cell>
          <cell r="D6">
            <v>2</v>
          </cell>
          <cell r="E6" t="str">
            <v>有</v>
          </cell>
          <cell r="F6" t="str">
            <v>有</v>
          </cell>
          <cell r="G6" t="str">
            <v>有</v>
          </cell>
          <cell r="H6" t="str">
            <v>个人</v>
          </cell>
          <cell r="I6" t="str">
            <v>福建安溪一中/铭选中学/安溪六中</v>
          </cell>
          <cell r="J6" t="str">
            <v>2018.1.20-2018.3.1</v>
          </cell>
        </row>
        <row r="7">
          <cell r="E7" t="str">
            <v>有</v>
          </cell>
          <cell r="F7" t="str">
            <v>有</v>
          </cell>
          <cell r="G7" t="str">
            <v>有</v>
          </cell>
          <cell r="H7" t="str">
            <v>团体</v>
          </cell>
          <cell r="I7" t="str">
            <v>中国传媒大学博物馆/北京塞克勒考古大学博物馆/清华大学艺术博物馆/北京中医药大学博物馆</v>
          </cell>
          <cell r="J7" t="str">
            <v>2018.7.13-2018.8</v>
          </cell>
        </row>
        <row r="8">
          <cell r="A8">
            <v>171002604</v>
          </cell>
          <cell r="B8" t="str">
            <v>计算机17-6</v>
          </cell>
          <cell r="C8" t="str">
            <v>庞世航</v>
          </cell>
          <cell r="D8">
            <v>0</v>
          </cell>
        </row>
        <row r="9">
          <cell r="A9">
            <v>171002605</v>
          </cell>
          <cell r="B9" t="str">
            <v>计算机17-6</v>
          </cell>
          <cell r="C9" t="str">
            <v>付聪冲</v>
          </cell>
          <cell r="D9">
            <v>0</v>
          </cell>
        </row>
        <row r="10">
          <cell r="A10">
            <v>171002606</v>
          </cell>
          <cell r="B10" t="str">
            <v>计算机17-6</v>
          </cell>
          <cell r="C10" t="str">
            <v>李想</v>
          </cell>
          <cell r="D10">
            <v>1</v>
          </cell>
          <cell r="E10" t="str">
            <v>有</v>
          </cell>
          <cell r="F10" t="str">
            <v>有</v>
          </cell>
          <cell r="G10" t="str">
            <v>有</v>
          </cell>
          <cell r="H10" t="str">
            <v>团体</v>
          </cell>
          <cell r="I10" t="str">
            <v>北京林业大学山诺会</v>
          </cell>
          <cell r="J10" t="str">
            <v>2018.7.15-2018.8.3</v>
          </cell>
        </row>
        <row r="11">
          <cell r="A11">
            <v>171002607</v>
          </cell>
          <cell r="B11" t="str">
            <v>计算机17-6</v>
          </cell>
          <cell r="C11" t="str">
            <v>唐帅</v>
          </cell>
          <cell r="D11">
            <v>0</v>
          </cell>
        </row>
        <row r="12">
          <cell r="A12">
            <v>171002608</v>
          </cell>
          <cell r="B12" t="str">
            <v>计算机17-6</v>
          </cell>
          <cell r="C12" t="str">
            <v>刘一卓</v>
          </cell>
          <cell r="D12">
            <v>1</v>
          </cell>
          <cell r="E12" t="str">
            <v>有</v>
          </cell>
          <cell r="F12" t="str">
            <v>有</v>
          </cell>
          <cell r="G12" t="str">
            <v>有</v>
          </cell>
          <cell r="H12" t="str">
            <v>个人</v>
          </cell>
          <cell r="I12" t="str">
            <v>北京林业大学信息学院</v>
          </cell>
          <cell r="J12">
            <v>2018.2</v>
          </cell>
        </row>
        <row r="13">
          <cell r="A13">
            <v>171002609</v>
          </cell>
          <cell r="B13" t="str">
            <v>计算机17-6</v>
          </cell>
          <cell r="C13" t="str">
            <v>刘长鑫</v>
          </cell>
          <cell r="D13">
            <v>0</v>
          </cell>
        </row>
        <row r="14">
          <cell r="A14">
            <v>171002610</v>
          </cell>
          <cell r="B14" t="str">
            <v>计算机17-6</v>
          </cell>
          <cell r="C14" t="str">
            <v>刘杨</v>
          </cell>
          <cell r="D14">
            <v>1</v>
          </cell>
          <cell r="E14" t="str">
            <v>有</v>
          </cell>
          <cell r="F14" t="str">
            <v>有</v>
          </cell>
          <cell r="G14" t="str">
            <v>有</v>
          </cell>
          <cell r="H14" t="str">
            <v>个人</v>
          </cell>
          <cell r="I14" t="str">
            <v>北京林业大学信息学院</v>
          </cell>
          <cell r="J14" t="str">
            <v>2018.2.4</v>
          </cell>
        </row>
        <row r="15">
          <cell r="A15">
            <v>171002611</v>
          </cell>
          <cell r="B15" t="str">
            <v>计算机17-6</v>
          </cell>
          <cell r="C15" t="str">
            <v>王子健</v>
          </cell>
          <cell r="D15">
            <v>0</v>
          </cell>
        </row>
        <row r="16">
          <cell r="A16">
            <v>171002612</v>
          </cell>
          <cell r="B16" t="str">
            <v>计算机17-6</v>
          </cell>
          <cell r="C16" t="str">
            <v>薛坤莹</v>
          </cell>
          <cell r="D16">
            <v>0</v>
          </cell>
        </row>
        <row r="17">
          <cell r="A17">
            <v>171002613</v>
          </cell>
          <cell r="B17" t="str">
            <v>计算机17-6</v>
          </cell>
          <cell r="C17" t="str">
            <v>刘昊</v>
          </cell>
          <cell r="D17">
            <v>1</v>
          </cell>
          <cell r="E17" t="str">
            <v>有</v>
          </cell>
          <cell r="F17" t="str">
            <v>有</v>
          </cell>
          <cell r="G17" t="str">
            <v>有</v>
          </cell>
          <cell r="H17" t="str">
            <v>团体</v>
          </cell>
          <cell r="I17" t="str">
            <v>工学院暑期社会实践改革开放调研之重温辉煌四十年队</v>
          </cell>
          <cell r="J17" t="str">
            <v>2018.7.23-2018.7.25</v>
          </cell>
        </row>
        <row r="18">
          <cell r="A18">
            <v>171002614</v>
          </cell>
          <cell r="B18" t="str">
            <v>计算机17-6</v>
          </cell>
          <cell r="C18" t="str">
            <v>董泽宇</v>
          </cell>
          <cell r="D18">
            <v>0</v>
          </cell>
        </row>
        <row r="19">
          <cell r="A19">
            <v>171002615</v>
          </cell>
          <cell r="B19" t="str">
            <v>计算机17-6</v>
          </cell>
          <cell r="C19" t="str">
            <v>戴鑫鑫</v>
          </cell>
          <cell r="D19">
            <v>0</v>
          </cell>
        </row>
        <row r="20">
          <cell r="A20">
            <v>171002616</v>
          </cell>
          <cell r="B20" t="str">
            <v>计算机17-6</v>
          </cell>
          <cell r="C20" t="str">
            <v>张家宁</v>
          </cell>
          <cell r="D20">
            <v>0</v>
          </cell>
        </row>
        <row r="21">
          <cell r="A21">
            <v>171002617</v>
          </cell>
          <cell r="B21" t="str">
            <v>计算机17-6</v>
          </cell>
          <cell r="C21" t="str">
            <v>王鹏飞</v>
          </cell>
          <cell r="D21">
            <v>0</v>
          </cell>
        </row>
        <row r="22">
          <cell r="A22">
            <v>171002618</v>
          </cell>
          <cell r="B22" t="str">
            <v>计算机17-6</v>
          </cell>
          <cell r="C22" t="str">
            <v>骆晨</v>
          </cell>
          <cell r="D22">
            <v>0</v>
          </cell>
        </row>
        <row r="23">
          <cell r="A23">
            <v>171002619</v>
          </cell>
          <cell r="B23" t="str">
            <v>计算机17-6</v>
          </cell>
          <cell r="C23" t="str">
            <v>束欣然</v>
          </cell>
          <cell r="D23">
            <v>1</v>
          </cell>
          <cell r="E23" t="str">
            <v>有</v>
          </cell>
          <cell r="F23" t="str">
            <v>有</v>
          </cell>
          <cell r="G23" t="str">
            <v>有</v>
          </cell>
          <cell r="H23" t="str">
            <v>团体</v>
          </cell>
          <cell r="I23" t="str">
            <v>北京林业大学信息学院</v>
          </cell>
          <cell r="J23" t="str">
            <v>2018.7.16-2018.7.20</v>
          </cell>
        </row>
        <row r="24">
          <cell r="A24">
            <v>171002620</v>
          </cell>
          <cell r="B24" t="str">
            <v>计算机17-6</v>
          </cell>
          <cell r="C24" t="str">
            <v>张淳</v>
          </cell>
          <cell r="D24">
            <v>1</v>
          </cell>
          <cell r="E24" t="str">
            <v>有</v>
          </cell>
          <cell r="F24" t="str">
            <v>有</v>
          </cell>
          <cell r="G24" t="str">
            <v>有</v>
          </cell>
          <cell r="H24" t="str">
            <v>团体</v>
          </cell>
          <cell r="I24" t="str">
            <v>中国传媒大学博物馆/北京塞克勒考古大学博物馆/清华大学艺术博物馆/北京中医药大学博物馆</v>
          </cell>
          <cell r="J24" t="str">
            <v>2018.7.13-2018.8</v>
          </cell>
        </row>
        <row r="25">
          <cell r="A25">
            <v>171002621</v>
          </cell>
          <cell r="B25" t="str">
            <v>计算机17-6</v>
          </cell>
          <cell r="C25" t="str">
            <v>韦岩方</v>
          </cell>
          <cell r="D25">
            <v>1</v>
          </cell>
          <cell r="E25" t="str">
            <v>有</v>
          </cell>
          <cell r="F25" t="str">
            <v>有</v>
          </cell>
          <cell r="G25" t="str">
            <v>有</v>
          </cell>
          <cell r="H25" t="str">
            <v>团体</v>
          </cell>
          <cell r="I25" t="str">
            <v>中国传媒大学博物馆/北京塞克勒考古大学博物馆/清华大学艺术博物馆/北京中医药大学博物馆</v>
          </cell>
          <cell r="J25" t="str">
            <v>2018.7.16-2018.7.20</v>
          </cell>
        </row>
        <row r="26">
          <cell r="A26">
            <v>171002622</v>
          </cell>
          <cell r="B26" t="str">
            <v>计算机17-6</v>
          </cell>
          <cell r="C26" t="str">
            <v>李珏蕴</v>
          </cell>
          <cell r="D26">
            <v>1</v>
          </cell>
          <cell r="E26" t="str">
            <v>有</v>
          </cell>
          <cell r="F26" t="str">
            <v>有</v>
          </cell>
          <cell r="G26" t="str">
            <v>有</v>
          </cell>
          <cell r="H26" t="str">
            <v>团体</v>
          </cell>
          <cell r="I26" t="str">
            <v>国家博物馆/海关博物馆/铁道博物馆/中国妇女儿童博物馆/首都博物馆/革命军事博物馆</v>
          </cell>
          <cell r="J26" t="str">
            <v>2018.7.20-2018.8.20</v>
          </cell>
        </row>
        <row r="27">
          <cell r="A27">
            <v>171002623</v>
          </cell>
          <cell r="B27" t="str">
            <v>计算机17-6</v>
          </cell>
          <cell r="C27" t="str">
            <v>李珂</v>
          </cell>
          <cell r="D27">
            <v>1</v>
          </cell>
          <cell r="E27" t="str">
            <v>有</v>
          </cell>
          <cell r="F27" t="str">
            <v>有</v>
          </cell>
          <cell r="G27" t="str">
            <v>有</v>
          </cell>
          <cell r="H27" t="str">
            <v>团体</v>
          </cell>
          <cell r="I27" t="str">
            <v>北京林业大学工学院</v>
          </cell>
          <cell r="J27" t="str">
            <v>2018.8.17-2018.8.24</v>
          </cell>
        </row>
        <row r="28">
          <cell r="A28">
            <v>171002624</v>
          </cell>
          <cell r="B28" t="str">
            <v>计算机17-6</v>
          </cell>
          <cell r="C28" t="str">
            <v>葛舒雯</v>
          </cell>
          <cell r="D28">
            <v>1</v>
          </cell>
          <cell r="E28" t="str">
            <v>有</v>
          </cell>
          <cell r="F28" t="str">
            <v>有</v>
          </cell>
          <cell r="G28" t="str">
            <v>有</v>
          </cell>
          <cell r="H28" t="str">
            <v>团体</v>
          </cell>
          <cell r="I28" t="str">
            <v>北京林业大学信息学院Ufixer团队</v>
          </cell>
          <cell r="J28" t="str">
            <v>2018.6.23-2018.7.31</v>
          </cell>
        </row>
        <row r="29">
          <cell r="A29">
            <v>171002625</v>
          </cell>
          <cell r="B29" t="str">
            <v>计算机17-6</v>
          </cell>
          <cell r="C29" t="str">
            <v>叶虹</v>
          </cell>
          <cell r="D29">
            <v>1</v>
          </cell>
          <cell r="E29" t="str">
            <v>有</v>
          </cell>
          <cell r="F29" t="str">
            <v>有</v>
          </cell>
          <cell r="G29" t="str">
            <v>有</v>
          </cell>
          <cell r="H29" t="str">
            <v>团体</v>
          </cell>
          <cell r="I29" t="str">
            <v>北京林业大学信息学院</v>
          </cell>
          <cell r="J29" t="str">
            <v>2018.7.15-2018.7.19</v>
          </cell>
        </row>
        <row r="30">
          <cell r="A30">
            <v>171002626</v>
          </cell>
          <cell r="B30" t="str">
            <v>计算机17-6</v>
          </cell>
          <cell r="C30" t="str">
            <v>邹兰若</v>
          </cell>
          <cell r="D30">
            <v>2</v>
          </cell>
          <cell r="E30" t="str">
            <v>有</v>
          </cell>
          <cell r="F30" t="str">
            <v>有</v>
          </cell>
          <cell r="G30" t="str">
            <v>有</v>
          </cell>
          <cell r="H30" t="str">
            <v>个人</v>
          </cell>
          <cell r="I30" t="str">
            <v>江西省信丰中学</v>
          </cell>
          <cell r="J30" t="str">
            <v>2018.2.6</v>
          </cell>
        </row>
        <row r="31">
          <cell r="E31" t="str">
            <v>有</v>
          </cell>
          <cell r="F31" t="str">
            <v>有</v>
          </cell>
          <cell r="G31" t="str">
            <v>有</v>
          </cell>
          <cell r="H31" t="str">
            <v>团体</v>
          </cell>
          <cell r="I31" t="str">
            <v>云南省昆明市德馨学校</v>
          </cell>
          <cell r="J31" t="str">
            <v>2018.7.16-2018.8.1</v>
          </cell>
        </row>
        <row r="32">
          <cell r="A32">
            <v>171002627</v>
          </cell>
          <cell r="B32" t="str">
            <v>计算机17-6</v>
          </cell>
          <cell r="C32" t="str">
            <v>李雅然</v>
          </cell>
          <cell r="D32">
            <v>1</v>
          </cell>
          <cell r="E32" t="str">
            <v>有</v>
          </cell>
          <cell r="F32" t="str">
            <v>有</v>
          </cell>
          <cell r="G32" t="str">
            <v>有</v>
          </cell>
          <cell r="H32" t="str">
            <v>个人</v>
          </cell>
          <cell r="I32" t="str">
            <v>山东省德州市武城县第二中学</v>
          </cell>
          <cell r="J32" t="str">
            <v>2018.3.8</v>
          </cell>
        </row>
        <row r="33">
          <cell r="A33">
            <v>171002628</v>
          </cell>
          <cell r="B33" t="str">
            <v>计算机17-6</v>
          </cell>
          <cell r="C33" t="str">
            <v>吕燕洁</v>
          </cell>
          <cell r="D33">
            <v>1</v>
          </cell>
          <cell r="E33" t="str">
            <v>有</v>
          </cell>
          <cell r="F33" t="str">
            <v>有</v>
          </cell>
          <cell r="G33" t="str">
            <v>有</v>
          </cell>
          <cell r="H33" t="str">
            <v>团体</v>
          </cell>
          <cell r="I33" t="str">
            <v>北京林业大学信息学院“绿色东奥伴我行”团队</v>
          </cell>
          <cell r="J33" t="str">
            <v>2018.7.15-2018.7.19</v>
          </cell>
        </row>
        <row r="34">
          <cell r="A34">
            <v>171002629</v>
          </cell>
          <cell r="B34" t="str">
            <v>计算机17-6</v>
          </cell>
          <cell r="C34" t="str">
            <v>李嫣</v>
          </cell>
          <cell r="D34">
            <v>1</v>
          </cell>
          <cell r="E34" t="str">
            <v>有</v>
          </cell>
          <cell r="F34" t="str">
            <v>有</v>
          </cell>
          <cell r="G34" t="str">
            <v>有</v>
          </cell>
          <cell r="H34" t="str">
            <v>团体</v>
          </cell>
          <cell r="I34" t="str">
            <v>北京林业大学信息学院</v>
          </cell>
          <cell r="J34" t="str">
            <v>2018.6.10-2018.8.10</v>
          </cell>
        </row>
        <row r="35">
          <cell r="A35">
            <v>171002630</v>
          </cell>
          <cell r="B35" t="str">
            <v>计算机17-6</v>
          </cell>
          <cell r="C35" t="str">
            <v>王璐</v>
          </cell>
          <cell r="D35">
            <v>0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计算机17-1"/>
      <sheetName val="计算机17-2"/>
      <sheetName val="计算机17-3"/>
      <sheetName val="计算机17-4"/>
      <sheetName val="计算机17-5"/>
      <sheetName val="计算机17-6"/>
      <sheetName val="信息17-1"/>
      <sheetName val="信息17-2"/>
    </sheetNames>
    <sheetDataSet>
      <sheetData sheetId="0" refreshError="1">
        <row r="2">
          <cell r="A2">
            <v>161102106</v>
          </cell>
          <cell r="B2" t="str">
            <v>计算机17-1</v>
          </cell>
          <cell r="C2" t="str">
            <v>谭振雄</v>
          </cell>
          <cell r="D2">
            <v>1</v>
          </cell>
          <cell r="E2" t="str">
            <v>有</v>
          </cell>
          <cell r="F2" t="str">
            <v>有</v>
          </cell>
          <cell r="G2" t="str">
            <v>有</v>
          </cell>
          <cell r="H2" t="str">
            <v>团体</v>
          </cell>
          <cell r="I2" t="str">
            <v>北京城建混凝土有限公司</v>
          </cell>
          <cell r="J2" t="str">
            <v>2018.7-2018.30</v>
          </cell>
        </row>
        <row r="3">
          <cell r="A3">
            <v>171002101</v>
          </cell>
          <cell r="B3" t="str">
            <v>计算机17-1</v>
          </cell>
          <cell r="C3" t="str">
            <v>王若平</v>
          </cell>
          <cell r="D3">
            <v>0</v>
          </cell>
        </row>
        <row r="4">
          <cell r="A4">
            <v>171002102</v>
          </cell>
          <cell r="B4" t="str">
            <v>计算机17-1</v>
          </cell>
          <cell r="C4" t="str">
            <v>高岩</v>
          </cell>
          <cell r="D4">
            <v>1</v>
          </cell>
          <cell r="E4" t="str">
            <v>有</v>
          </cell>
          <cell r="F4" t="str">
            <v>无</v>
          </cell>
          <cell r="G4" t="str">
            <v>有</v>
          </cell>
          <cell r="H4" t="str">
            <v>团体</v>
          </cell>
          <cell r="I4" t="str">
            <v>北京林业大学信息学院</v>
          </cell>
          <cell r="J4" t="str">
            <v>2018.7.16-2018.7.29</v>
          </cell>
        </row>
        <row r="5">
          <cell r="A5">
            <v>171002103</v>
          </cell>
          <cell r="B5" t="str">
            <v>计算机17-1</v>
          </cell>
          <cell r="C5" t="str">
            <v>李成瀚</v>
          </cell>
          <cell r="D5">
            <v>1</v>
          </cell>
          <cell r="E5" t="str">
            <v>有</v>
          </cell>
          <cell r="F5" t="str">
            <v>有</v>
          </cell>
          <cell r="G5" t="str">
            <v>有</v>
          </cell>
          <cell r="H5" t="str">
            <v>团体</v>
          </cell>
          <cell r="I5" t="str">
            <v>北京林业大学生物学院</v>
          </cell>
          <cell r="J5" t="str">
            <v>2018.6.10-2018.8.10</v>
          </cell>
        </row>
        <row r="6">
          <cell r="A6">
            <v>171002104</v>
          </cell>
          <cell r="B6" t="str">
            <v>计算机17-1</v>
          </cell>
          <cell r="C6" t="str">
            <v>陈秦森</v>
          </cell>
          <cell r="D6">
            <v>1</v>
          </cell>
          <cell r="E6" t="str">
            <v>有</v>
          </cell>
          <cell r="F6" t="str">
            <v>有</v>
          </cell>
          <cell r="G6" t="str">
            <v>有</v>
          </cell>
          <cell r="H6" t="str">
            <v>个人</v>
          </cell>
          <cell r="I6" t="str">
            <v>北京林业大学信息学院</v>
          </cell>
          <cell r="J6" t="str">
            <v>2018.2</v>
          </cell>
        </row>
        <row r="7">
          <cell r="A7">
            <v>171002105</v>
          </cell>
          <cell r="B7" t="str">
            <v>计算机17-1</v>
          </cell>
          <cell r="C7" t="str">
            <v>石琴剑</v>
          </cell>
          <cell r="D7">
            <v>1</v>
          </cell>
          <cell r="E7" t="str">
            <v>有</v>
          </cell>
          <cell r="F7" t="str">
            <v>有</v>
          </cell>
          <cell r="G7" t="str">
            <v>有</v>
          </cell>
          <cell r="H7" t="str">
            <v>团体</v>
          </cell>
          <cell r="I7" t="str">
            <v>杭州电喵网络科技有限公司</v>
          </cell>
          <cell r="J7" t="str">
            <v>2018.7.28-2018.8.28</v>
          </cell>
        </row>
        <row r="8">
          <cell r="A8">
            <v>171002106</v>
          </cell>
          <cell r="B8" t="str">
            <v>计算机17-1</v>
          </cell>
          <cell r="C8" t="str">
            <v>周永</v>
          </cell>
          <cell r="D8">
            <v>1</v>
          </cell>
          <cell r="E8" t="str">
            <v>有</v>
          </cell>
          <cell r="F8" t="str">
            <v>有</v>
          </cell>
          <cell r="G8" t="str">
            <v>有</v>
          </cell>
          <cell r="H8" t="str">
            <v>团体</v>
          </cell>
          <cell r="I8" t="str">
            <v>杭州电喵网络科技有限公司</v>
          </cell>
          <cell r="J8" t="str">
            <v>2018.7.28-2018.8.29</v>
          </cell>
        </row>
        <row r="9">
          <cell r="A9">
            <v>171002107</v>
          </cell>
          <cell r="B9" t="str">
            <v>计算机17-1</v>
          </cell>
          <cell r="C9" t="str">
            <v>位庆龙</v>
          </cell>
          <cell r="D9">
            <v>1</v>
          </cell>
          <cell r="E9" t="str">
            <v>有</v>
          </cell>
          <cell r="F9" t="str">
            <v>有</v>
          </cell>
          <cell r="G9" t="str">
            <v>有</v>
          </cell>
          <cell r="H9" t="str">
            <v>团体</v>
          </cell>
          <cell r="I9" t="str">
            <v>杭州电喵网络科技有限公司</v>
          </cell>
          <cell r="J9" t="str">
            <v>2018.7.28-2018.8.30</v>
          </cell>
        </row>
        <row r="10">
          <cell r="A10">
            <v>171002108</v>
          </cell>
          <cell r="B10" t="str">
            <v>计算机17-1</v>
          </cell>
          <cell r="C10" t="str">
            <v>齐伯文</v>
          </cell>
          <cell r="D10">
            <v>1</v>
          </cell>
          <cell r="E10" t="str">
            <v>有</v>
          </cell>
          <cell r="F10" t="str">
            <v>有</v>
          </cell>
          <cell r="G10" t="str">
            <v>有</v>
          </cell>
          <cell r="H10" t="str">
            <v>团体</v>
          </cell>
          <cell r="I10" t="str">
            <v>杭州电喵网络科技有限公司</v>
          </cell>
          <cell r="J10" t="str">
            <v>2018.7.28-2018.8.31</v>
          </cell>
        </row>
        <row r="11">
          <cell r="A11">
            <v>171002109</v>
          </cell>
          <cell r="B11" t="str">
            <v>计算机17-1</v>
          </cell>
          <cell r="C11" t="str">
            <v>周跃</v>
          </cell>
          <cell r="D11">
            <v>1</v>
          </cell>
          <cell r="E11" t="str">
            <v>有</v>
          </cell>
          <cell r="F11" t="str">
            <v>有</v>
          </cell>
          <cell r="G11" t="str">
            <v>有</v>
          </cell>
          <cell r="H11" t="str">
            <v>团体</v>
          </cell>
          <cell r="I11" t="str">
            <v>杭州电喵网络科技有限公司</v>
          </cell>
          <cell r="J11" t="str">
            <v>2018.7.28-2018.8.32</v>
          </cell>
        </row>
        <row r="12">
          <cell r="A12">
            <v>171002110</v>
          </cell>
          <cell r="B12" t="str">
            <v>计算机17-1</v>
          </cell>
          <cell r="C12" t="str">
            <v>周彦光</v>
          </cell>
          <cell r="D12">
            <v>0</v>
          </cell>
          <cell r="E12" t="str">
            <v>无</v>
          </cell>
          <cell r="F12" t="str">
            <v>无</v>
          </cell>
          <cell r="G12" t="str">
            <v>无</v>
          </cell>
        </row>
        <row r="13">
          <cell r="A13">
            <v>171002111</v>
          </cell>
          <cell r="B13" t="str">
            <v>计算机17-1</v>
          </cell>
          <cell r="C13" t="str">
            <v>赖训发</v>
          </cell>
          <cell r="D13">
            <v>2</v>
          </cell>
          <cell r="E13" t="str">
            <v>有</v>
          </cell>
          <cell r="F13" t="str">
            <v>有</v>
          </cell>
          <cell r="G13" t="str">
            <v>有</v>
          </cell>
          <cell r="H13" t="str">
            <v>团体</v>
          </cell>
          <cell r="I13" t="str">
            <v>北京林业大学信息学院</v>
          </cell>
          <cell r="J13" t="str">
            <v>2018.7.16-2018.7.29</v>
          </cell>
        </row>
        <row r="14">
          <cell r="E14" t="str">
            <v>有</v>
          </cell>
          <cell r="F14" t="str">
            <v>有</v>
          </cell>
          <cell r="G14" t="str">
            <v>有</v>
          </cell>
          <cell r="H14" t="str">
            <v>个人</v>
          </cell>
          <cell r="I14" t="str">
            <v>北京林业大学招生办/江西省南康中学</v>
          </cell>
          <cell r="J14" t="str">
            <v>2017.12-2018.2.21</v>
          </cell>
        </row>
        <row r="15">
          <cell r="A15">
            <v>171002112</v>
          </cell>
          <cell r="B15" t="str">
            <v>计算机17-1</v>
          </cell>
          <cell r="C15" t="str">
            <v>王焯冉</v>
          </cell>
          <cell r="D15">
            <v>2</v>
          </cell>
          <cell r="E15" t="str">
            <v>有</v>
          </cell>
          <cell r="F15" t="str">
            <v>无</v>
          </cell>
          <cell r="G15" t="str">
            <v>有</v>
          </cell>
          <cell r="H15" t="str">
            <v>团体</v>
          </cell>
          <cell r="I15" t="str">
            <v>北京林业大学信息学院</v>
          </cell>
          <cell r="J15">
            <v>2018.8</v>
          </cell>
        </row>
        <row r="16">
          <cell r="E16" t="str">
            <v>无</v>
          </cell>
          <cell r="F16" t="str">
            <v>无</v>
          </cell>
          <cell r="G16" t="str">
            <v>有</v>
          </cell>
          <cell r="H16" t="str">
            <v>个人</v>
          </cell>
          <cell r="I16" t="str">
            <v>北京林业大学信息学院</v>
          </cell>
          <cell r="J16">
            <v>2018.2</v>
          </cell>
        </row>
        <row r="17">
          <cell r="A17">
            <v>171002113</v>
          </cell>
          <cell r="B17" t="str">
            <v>计算机17-1</v>
          </cell>
          <cell r="C17" t="str">
            <v>王元朝</v>
          </cell>
          <cell r="D17">
            <v>2</v>
          </cell>
          <cell r="E17" t="str">
            <v>有</v>
          </cell>
          <cell r="F17" t="str">
            <v>有</v>
          </cell>
          <cell r="G17" t="str">
            <v>有</v>
          </cell>
          <cell r="H17" t="str">
            <v>个人</v>
          </cell>
          <cell r="I17" t="str">
            <v>北京林业大学</v>
          </cell>
          <cell r="J17" t="str">
            <v>2018.4.1-2018.5.1</v>
          </cell>
        </row>
        <row r="18">
          <cell r="E18" t="str">
            <v>有</v>
          </cell>
          <cell r="F18" t="str">
            <v>有</v>
          </cell>
          <cell r="G18" t="str">
            <v>有</v>
          </cell>
          <cell r="H18" t="str">
            <v>团体</v>
          </cell>
          <cell r="I18" t="str">
            <v>北京林业大学信息学院</v>
          </cell>
          <cell r="J18" t="str">
            <v>2018.7.15-2018.8.20</v>
          </cell>
        </row>
        <row r="19">
          <cell r="A19">
            <v>171002114</v>
          </cell>
          <cell r="B19" t="str">
            <v>计算机17-1</v>
          </cell>
          <cell r="C19" t="str">
            <v>温晓晖</v>
          </cell>
          <cell r="D19">
            <v>2</v>
          </cell>
          <cell r="E19" t="str">
            <v>有</v>
          </cell>
          <cell r="F19" t="str">
            <v>无</v>
          </cell>
          <cell r="G19" t="str">
            <v>有</v>
          </cell>
          <cell r="H19" t="str">
            <v>团体</v>
          </cell>
          <cell r="I19" t="str">
            <v>北京林业大学信息学院</v>
          </cell>
          <cell r="J19" t="str">
            <v>2018.7.16-2018.9.16</v>
          </cell>
        </row>
        <row r="20">
          <cell r="E20" t="str">
            <v>有</v>
          </cell>
          <cell r="F20" t="str">
            <v>有</v>
          </cell>
          <cell r="G20" t="str">
            <v>有</v>
          </cell>
          <cell r="H20" t="str">
            <v>个人</v>
          </cell>
          <cell r="I20" t="str">
            <v>北京林业大学信息学院</v>
          </cell>
          <cell r="J20">
            <v>2018.4</v>
          </cell>
        </row>
        <row r="21">
          <cell r="A21">
            <v>171002115</v>
          </cell>
          <cell r="B21" t="str">
            <v>计算机17-1</v>
          </cell>
          <cell r="C21" t="str">
            <v>李双</v>
          </cell>
          <cell r="D21">
            <v>2</v>
          </cell>
          <cell r="E21" t="str">
            <v>有</v>
          </cell>
          <cell r="F21" t="str">
            <v>无</v>
          </cell>
          <cell r="G21" t="str">
            <v>有</v>
          </cell>
          <cell r="H21" t="str">
            <v>团体</v>
          </cell>
          <cell r="I21" t="str">
            <v>北京林业大学信息学院</v>
          </cell>
          <cell r="J21" t="str">
            <v>2018.7.16-2018.7.29</v>
          </cell>
        </row>
        <row r="22">
          <cell r="E22" t="str">
            <v>有</v>
          </cell>
          <cell r="F22" t="str">
            <v>有</v>
          </cell>
          <cell r="G22" t="str">
            <v>有</v>
          </cell>
          <cell r="H22" t="str">
            <v>个人</v>
          </cell>
          <cell r="I22" t="str">
            <v>北京林业大学招生办/四川省平昌中学</v>
          </cell>
          <cell r="J22" t="str">
            <v>2017.11-2018-2.1</v>
          </cell>
        </row>
        <row r="23">
          <cell r="A23">
            <v>171002116</v>
          </cell>
          <cell r="B23" t="str">
            <v>计算机17-1</v>
          </cell>
          <cell r="C23" t="str">
            <v>田泽钊</v>
          </cell>
          <cell r="D23">
            <v>2</v>
          </cell>
          <cell r="E23" t="str">
            <v>有</v>
          </cell>
          <cell r="F23" t="str">
            <v>有</v>
          </cell>
          <cell r="G23" t="str">
            <v>有</v>
          </cell>
          <cell r="H23" t="str">
            <v>团体</v>
          </cell>
          <cell r="I23" t="str">
            <v>肥城市药品监督管理局</v>
          </cell>
          <cell r="J23" t="str">
            <v>2018.8.1-2018.8.10</v>
          </cell>
        </row>
        <row r="24">
          <cell r="E24" t="str">
            <v>有</v>
          </cell>
          <cell r="F24" t="str">
            <v>有</v>
          </cell>
          <cell r="G24" t="str">
            <v>有</v>
          </cell>
          <cell r="H24" t="str">
            <v>个人</v>
          </cell>
          <cell r="I24" t="str">
            <v>天津市滨海新区塘沽第一中学、天津市东丽区第一百中学</v>
          </cell>
          <cell r="J24" t="str">
            <v>2018.1.26-2018.2.28</v>
          </cell>
        </row>
        <row r="25">
          <cell r="A25">
            <v>171002117</v>
          </cell>
          <cell r="B25" t="str">
            <v>计算机17-1</v>
          </cell>
          <cell r="C25" t="str">
            <v>雷靓男</v>
          </cell>
          <cell r="D25">
            <v>1</v>
          </cell>
          <cell r="E25" t="str">
            <v>有</v>
          </cell>
          <cell r="F25" t="str">
            <v>无</v>
          </cell>
          <cell r="G25" t="str">
            <v>有</v>
          </cell>
          <cell r="H25" t="str">
            <v>团体</v>
          </cell>
          <cell r="I25" t="str">
            <v>北京林业大学信息学院</v>
          </cell>
          <cell r="J25" t="str">
            <v>2018.7.16-2018.7.29</v>
          </cell>
        </row>
        <row r="26">
          <cell r="A26">
            <v>171002118</v>
          </cell>
          <cell r="B26" t="str">
            <v>计算机17-1</v>
          </cell>
          <cell r="C26" t="str">
            <v>贺杰</v>
          </cell>
          <cell r="D26">
            <v>1</v>
          </cell>
          <cell r="E26" t="str">
            <v>有</v>
          </cell>
          <cell r="F26" t="str">
            <v>有</v>
          </cell>
          <cell r="G26" t="str">
            <v>有</v>
          </cell>
          <cell r="H26" t="str">
            <v>团体</v>
          </cell>
          <cell r="I26" t="str">
            <v>杭州电喵网络科技有限公司</v>
          </cell>
          <cell r="J26" t="str">
            <v>2018.7.28-2018.8.28</v>
          </cell>
        </row>
        <row r="27">
          <cell r="A27">
            <v>171002119</v>
          </cell>
          <cell r="B27" t="str">
            <v>计算机17-1</v>
          </cell>
          <cell r="C27" t="str">
            <v>刘玉婉</v>
          </cell>
          <cell r="D27">
            <v>3</v>
          </cell>
          <cell r="E27" t="str">
            <v>有</v>
          </cell>
          <cell r="F27" t="str">
            <v>有</v>
          </cell>
          <cell r="G27" t="str">
            <v>有</v>
          </cell>
          <cell r="H27" t="str">
            <v>团体</v>
          </cell>
          <cell r="I27" t="str">
            <v>北京城建混凝土有限公司</v>
          </cell>
          <cell r="J27" t="str">
            <v>2018.7-2018.9</v>
          </cell>
        </row>
        <row r="28">
          <cell r="E28" t="str">
            <v>有</v>
          </cell>
          <cell r="F28" t="str">
            <v>有</v>
          </cell>
          <cell r="G28" t="str">
            <v>有</v>
          </cell>
          <cell r="H28" t="str">
            <v>个人</v>
          </cell>
          <cell r="I28" t="str">
            <v>安徽省淮南市寿县第一中学</v>
          </cell>
          <cell r="J28" t="str">
            <v>2018.2</v>
          </cell>
        </row>
        <row r="29">
          <cell r="E29" t="str">
            <v>有</v>
          </cell>
          <cell r="F29" t="str">
            <v>有</v>
          </cell>
          <cell r="G29" t="str">
            <v>有</v>
          </cell>
          <cell r="H29" t="str">
            <v>个人</v>
          </cell>
          <cell r="I29" t="str">
            <v>北京林业大学信息学院</v>
          </cell>
          <cell r="J29" t="str">
            <v>2018.4.1</v>
          </cell>
        </row>
        <row r="30">
          <cell r="A30">
            <v>171002120</v>
          </cell>
          <cell r="B30" t="str">
            <v>计算机17-1</v>
          </cell>
          <cell r="C30" t="str">
            <v>赵逸飞</v>
          </cell>
          <cell r="D30">
            <v>2</v>
          </cell>
          <cell r="E30" t="str">
            <v>有</v>
          </cell>
          <cell r="F30" t="str">
            <v>有</v>
          </cell>
          <cell r="G30" t="str">
            <v>有</v>
          </cell>
          <cell r="H30" t="str">
            <v>团体</v>
          </cell>
          <cell r="I30" t="str">
            <v>北京城建混凝土有限公司</v>
          </cell>
          <cell r="J30" t="str">
            <v>2018.7.16-2018.8.30</v>
          </cell>
        </row>
        <row r="31">
          <cell r="E31" t="str">
            <v>有</v>
          </cell>
          <cell r="F31" t="str">
            <v>有</v>
          </cell>
          <cell r="G31" t="str">
            <v>有</v>
          </cell>
          <cell r="H31" t="str">
            <v>个人</v>
          </cell>
          <cell r="I31" t="str">
            <v>北京林业大学信息学院</v>
          </cell>
          <cell r="J31" t="str">
            <v>2018.2</v>
          </cell>
        </row>
        <row r="32">
          <cell r="A32">
            <v>171002121</v>
          </cell>
          <cell r="B32" t="str">
            <v>计算机17-1</v>
          </cell>
          <cell r="C32" t="str">
            <v>罗燕</v>
          </cell>
          <cell r="D32">
            <v>1</v>
          </cell>
          <cell r="E32" t="str">
            <v>有</v>
          </cell>
          <cell r="F32" t="str">
            <v>有</v>
          </cell>
          <cell r="G32" t="str">
            <v>有</v>
          </cell>
          <cell r="H32" t="str">
            <v>团体</v>
          </cell>
          <cell r="I32" t="str">
            <v>杭州电喵网络科技有限公司</v>
          </cell>
          <cell r="J32" t="str">
            <v>2018.7.28-2018.8.28</v>
          </cell>
        </row>
        <row r="33">
          <cell r="A33">
            <v>171002122</v>
          </cell>
          <cell r="B33" t="str">
            <v>计算机17-1</v>
          </cell>
          <cell r="C33" t="str">
            <v>曾昭蝶</v>
          </cell>
          <cell r="D33">
            <v>2</v>
          </cell>
          <cell r="E33" t="str">
            <v>有</v>
          </cell>
          <cell r="F33" t="str">
            <v>有</v>
          </cell>
          <cell r="G33" t="str">
            <v>有</v>
          </cell>
          <cell r="H33" t="str">
            <v>团体</v>
          </cell>
          <cell r="I33" t="str">
            <v>杭州电喵网络科技有限公司</v>
          </cell>
          <cell r="J33" t="str">
            <v>2018.7.28-2018.8.29</v>
          </cell>
        </row>
        <row r="34">
          <cell r="E34" t="str">
            <v>有</v>
          </cell>
          <cell r="F34" t="str">
            <v>有</v>
          </cell>
          <cell r="G34" t="str">
            <v>有</v>
          </cell>
          <cell r="H34" t="str">
            <v>个人</v>
          </cell>
          <cell r="I34" t="str">
            <v>北京林业大学信息学院</v>
          </cell>
          <cell r="J34" t="str">
            <v>2018.4.1</v>
          </cell>
        </row>
        <row r="35">
          <cell r="A35">
            <v>171002123</v>
          </cell>
          <cell r="B35" t="str">
            <v>计算机17-1</v>
          </cell>
          <cell r="C35" t="str">
            <v>尹朦朦</v>
          </cell>
          <cell r="D35">
            <v>2</v>
          </cell>
          <cell r="E35" t="str">
            <v>有</v>
          </cell>
          <cell r="F35" t="str">
            <v>有</v>
          </cell>
          <cell r="G35" t="str">
            <v>有</v>
          </cell>
          <cell r="H35" t="str">
            <v>个人</v>
          </cell>
          <cell r="I35" t="str">
            <v>沧州市第一中学</v>
          </cell>
          <cell r="J35" t="str">
            <v>2018.1.31</v>
          </cell>
        </row>
        <row r="36">
          <cell r="E36" t="str">
            <v>有</v>
          </cell>
          <cell r="F36" t="str">
            <v>有</v>
          </cell>
          <cell r="G36" t="str">
            <v>有</v>
          </cell>
          <cell r="H36" t="str">
            <v>团体</v>
          </cell>
          <cell r="I36" t="str">
            <v>四川省广安中学</v>
          </cell>
          <cell r="J36" t="str">
            <v>2018.7.16-2018.7.22</v>
          </cell>
        </row>
        <row r="37">
          <cell r="A37">
            <v>171002124</v>
          </cell>
          <cell r="B37" t="str">
            <v>计算机17-1</v>
          </cell>
          <cell r="C37" t="str">
            <v>刘杰灵</v>
          </cell>
          <cell r="D37">
            <v>2</v>
          </cell>
          <cell r="E37" t="str">
            <v>有</v>
          </cell>
          <cell r="F37" t="str">
            <v>有</v>
          </cell>
          <cell r="G37" t="str">
            <v>有</v>
          </cell>
          <cell r="H37" t="str">
            <v>团体</v>
          </cell>
          <cell r="I37" t="str">
            <v>四川广安中学</v>
          </cell>
          <cell r="J37" t="str">
            <v>2018.7.15-2018.7.23</v>
          </cell>
        </row>
        <row r="38">
          <cell r="E38" t="str">
            <v>有</v>
          </cell>
          <cell r="F38" t="str">
            <v>有</v>
          </cell>
          <cell r="G38" t="str">
            <v>有</v>
          </cell>
          <cell r="H38" t="str">
            <v>个人</v>
          </cell>
          <cell r="I38" t="str">
            <v>北京林业大学信息学院</v>
          </cell>
          <cell r="J38" t="str">
            <v>2018.4.1</v>
          </cell>
        </row>
        <row r="39">
          <cell r="A39">
            <v>171002125</v>
          </cell>
          <cell r="B39" t="str">
            <v>计算机17-1</v>
          </cell>
          <cell r="C39" t="str">
            <v>尚凌云</v>
          </cell>
          <cell r="D39">
            <v>3</v>
          </cell>
          <cell r="E39" t="str">
            <v>有</v>
          </cell>
          <cell r="F39" t="str">
            <v>有</v>
          </cell>
          <cell r="G39" t="str">
            <v>有</v>
          </cell>
          <cell r="H39" t="str">
            <v>个人</v>
          </cell>
          <cell r="I39" t="str">
            <v>北京林业大学信息学院</v>
          </cell>
          <cell r="J39" t="str">
            <v>2018.4.1</v>
          </cell>
        </row>
        <row r="40">
          <cell r="E40" t="str">
            <v>有</v>
          </cell>
          <cell r="F40" t="str">
            <v>有</v>
          </cell>
          <cell r="G40" t="str">
            <v>有</v>
          </cell>
          <cell r="H40" t="str">
            <v>个人</v>
          </cell>
          <cell r="I40" t="str">
            <v>吉林省通榆县第一中学</v>
          </cell>
          <cell r="J40" t="str">
            <v>2018.2.25</v>
          </cell>
        </row>
        <row r="41">
          <cell r="E41" t="str">
            <v>有</v>
          </cell>
          <cell r="F41" t="str">
            <v>有</v>
          </cell>
          <cell r="G41" t="str">
            <v>有</v>
          </cell>
          <cell r="H41" t="str">
            <v>团体</v>
          </cell>
          <cell r="I41" t="str">
            <v>四川省广安中学</v>
          </cell>
          <cell r="J41" t="str">
            <v>2018.7.16——2018.7.22</v>
          </cell>
        </row>
        <row r="42">
          <cell r="A42">
            <v>171002126</v>
          </cell>
          <cell r="B42" t="str">
            <v>计算机17-1</v>
          </cell>
          <cell r="C42" t="str">
            <v>赖如晨</v>
          </cell>
          <cell r="D42">
            <v>1</v>
          </cell>
          <cell r="E42" t="str">
            <v>有</v>
          </cell>
          <cell r="F42" t="str">
            <v>有</v>
          </cell>
          <cell r="G42" t="str">
            <v>有</v>
          </cell>
          <cell r="H42" t="str">
            <v>团体</v>
          </cell>
          <cell r="I42" t="str">
            <v>杭州电喵网络科技有限公司</v>
          </cell>
          <cell r="J42" t="str">
            <v>2018.7.28-2018.8.28</v>
          </cell>
        </row>
        <row r="43">
          <cell r="A43">
            <v>171002127</v>
          </cell>
          <cell r="B43" t="str">
            <v>计算机17-1</v>
          </cell>
          <cell r="C43" t="str">
            <v>陈佳丽</v>
          </cell>
          <cell r="D43">
            <v>2</v>
          </cell>
          <cell r="E43" t="str">
            <v>有</v>
          </cell>
          <cell r="F43" t="str">
            <v>有</v>
          </cell>
          <cell r="G43" t="str">
            <v>有</v>
          </cell>
          <cell r="H43" t="str">
            <v>团体</v>
          </cell>
          <cell r="I43" t="str">
            <v>四川省广安市广安中学</v>
          </cell>
          <cell r="J43" t="str">
            <v>2018.7.15-2018.7.23</v>
          </cell>
        </row>
        <row r="44">
          <cell r="E44" t="str">
            <v>有</v>
          </cell>
          <cell r="F44" t="str">
            <v>有</v>
          </cell>
          <cell r="G44" t="str">
            <v>有</v>
          </cell>
          <cell r="H44" t="str">
            <v>个人</v>
          </cell>
          <cell r="I44" t="str">
            <v>北京林业大学信息学院</v>
          </cell>
          <cell r="J44" t="str">
            <v>2018.4.1</v>
          </cell>
        </row>
        <row r="45">
          <cell r="A45">
            <v>171002128</v>
          </cell>
          <cell r="B45" t="str">
            <v>计算机17-1</v>
          </cell>
          <cell r="C45" t="str">
            <v>冯仲捷</v>
          </cell>
          <cell r="D45">
            <v>2</v>
          </cell>
          <cell r="E45" t="str">
            <v>有</v>
          </cell>
          <cell r="F45" t="str">
            <v>有</v>
          </cell>
          <cell r="G45" t="str">
            <v>有</v>
          </cell>
          <cell r="H45" t="str">
            <v>团体</v>
          </cell>
          <cell r="I45" t="str">
            <v>杭州电喵网络科技有限公司</v>
          </cell>
          <cell r="J45" t="str">
            <v>2018.7.28-2018.8.28</v>
          </cell>
        </row>
        <row r="46">
          <cell r="E46" t="str">
            <v>有</v>
          </cell>
          <cell r="F46" t="str">
            <v>有</v>
          </cell>
          <cell r="G46" t="str">
            <v>有</v>
          </cell>
          <cell r="H46" t="str">
            <v>个人</v>
          </cell>
          <cell r="I46" t="str">
            <v>北京林业大学信息学院</v>
          </cell>
          <cell r="J46" t="str">
            <v>2018.2</v>
          </cell>
        </row>
        <row r="47">
          <cell r="A47">
            <v>171002129</v>
          </cell>
          <cell r="B47" t="str">
            <v>计算机17-1</v>
          </cell>
          <cell r="C47" t="str">
            <v>朱梦婷</v>
          </cell>
          <cell r="D47">
            <v>3</v>
          </cell>
          <cell r="E47" t="str">
            <v>有</v>
          </cell>
          <cell r="F47" t="str">
            <v>有</v>
          </cell>
          <cell r="G47" t="str">
            <v>有</v>
          </cell>
          <cell r="H47" t="str">
            <v>团体</v>
          </cell>
          <cell r="I47" t="str">
            <v>北京林业大学信息学院</v>
          </cell>
          <cell r="J47" t="str">
            <v>2018.7.16-2018.7.22</v>
          </cell>
        </row>
        <row r="48">
          <cell r="E48" t="str">
            <v>有</v>
          </cell>
          <cell r="F48" t="str">
            <v>有</v>
          </cell>
          <cell r="G48" t="str">
            <v>有</v>
          </cell>
          <cell r="H48" t="str">
            <v>个人</v>
          </cell>
          <cell r="I48" t="str">
            <v>北京林业大学招生办公室</v>
          </cell>
          <cell r="J48" t="str">
            <v>2018.1.20-2018.2.20</v>
          </cell>
        </row>
        <row r="49">
          <cell r="E49" t="str">
            <v>有</v>
          </cell>
          <cell r="F49" t="str">
            <v>有</v>
          </cell>
          <cell r="G49" t="str">
            <v>有</v>
          </cell>
          <cell r="H49" t="str">
            <v>个人</v>
          </cell>
          <cell r="I49" t="str">
            <v>北京林业大学信息学院</v>
          </cell>
          <cell r="J49" t="str">
            <v>2018.4.1</v>
          </cell>
        </row>
        <row r="50">
          <cell r="A50">
            <v>171002130</v>
          </cell>
          <cell r="B50" t="str">
            <v>计算机17-1</v>
          </cell>
          <cell r="C50" t="str">
            <v>潘珏</v>
          </cell>
          <cell r="D50">
            <v>2</v>
          </cell>
          <cell r="E50" t="str">
            <v>有</v>
          </cell>
          <cell r="F50" t="str">
            <v>有</v>
          </cell>
          <cell r="G50" t="str">
            <v>有</v>
          </cell>
          <cell r="H50" t="str">
            <v>团体</v>
          </cell>
          <cell r="I50" t="str">
            <v>北京城建混凝土有限公司</v>
          </cell>
          <cell r="J50" t="str">
            <v>2018.7-2018.9</v>
          </cell>
        </row>
        <row r="51">
          <cell r="E51" t="str">
            <v>有</v>
          </cell>
          <cell r="F51" t="str">
            <v>有</v>
          </cell>
          <cell r="G51" t="str">
            <v>有</v>
          </cell>
          <cell r="H51" t="str">
            <v>个人</v>
          </cell>
          <cell r="I51" t="str">
            <v>北京林业大学信息学院</v>
          </cell>
          <cell r="J51" t="str">
            <v>2018.2</v>
          </cell>
        </row>
        <row r="52">
          <cell r="A52">
            <v>171002131</v>
          </cell>
          <cell r="B52" t="str">
            <v>计算机17-1</v>
          </cell>
          <cell r="C52" t="str">
            <v>黄紫薇</v>
          </cell>
          <cell r="D52">
            <v>1</v>
          </cell>
          <cell r="E52" t="str">
            <v>有</v>
          </cell>
          <cell r="F52" t="str">
            <v>有</v>
          </cell>
          <cell r="G52" t="str">
            <v>有</v>
          </cell>
          <cell r="H52" t="str">
            <v>团体</v>
          </cell>
          <cell r="I52" t="str">
            <v>杭州电喵网络科技有限公司</v>
          </cell>
          <cell r="J52" t="str">
            <v>2018年7月-9月</v>
          </cell>
        </row>
        <row r="56">
          <cell r="A56">
            <v>171001209</v>
          </cell>
          <cell r="B56" t="str">
            <v>计算机17-1</v>
          </cell>
          <cell r="C56" t="str">
            <v>窦勇强</v>
          </cell>
          <cell r="D56">
            <v>2</v>
          </cell>
          <cell r="E56" t="str">
            <v>有</v>
          </cell>
          <cell r="F56" t="str">
            <v>有</v>
          </cell>
          <cell r="G56" t="str">
            <v>有</v>
          </cell>
          <cell r="H56" t="str">
            <v>个人</v>
          </cell>
          <cell r="I56" t="str">
            <v>北京林业大学体育教学部</v>
          </cell>
          <cell r="J56" t="str">
            <v>2018.6-2018.7</v>
          </cell>
        </row>
        <row r="57">
          <cell r="E57" t="str">
            <v>有</v>
          </cell>
          <cell r="F57" t="str">
            <v>有</v>
          </cell>
          <cell r="G57" t="str">
            <v>有</v>
          </cell>
          <cell r="H57" t="str">
            <v>个人</v>
          </cell>
          <cell r="I57" t="str">
            <v>北京林业大学信息学院团委</v>
          </cell>
          <cell r="J57" t="str">
            <v>2018.4.1</v>
          </cell>
        </row>
        <row r="58">
          <cell r="A58">
            <v>170301120</v>
          </cell>
          <cell r="B58" t="str">
            <v>计算机17-1</v>
          </cell>
          <cell r="C58" t="str">
            <v>张赫苏</v>
          </cell>
          <cell r="D58">
            <v>1</v>
          </cell>
          <cell r="E58" t="str">
            <v>有</v>
          </cell>
          <cell r="F58" t="str">
            <v>有</v>
          </cell>
          <cell r="G58" t="str">
            <v>有</v>
          </cell>
          <cell r="H58" t="str">
            <v>个人</v>
          </cell>
          <cell r="I58" t="str">
            <v>中国传媒大学</v>
          </cell>
          <cell r="J58" t="str">
            <v>2018.7.14</v>
          </cell>
        </row>
        <row r="59">
          <cell r="A59">
            <v>160701716</v>
          </cell>
          <cell r="B59" t="str">
            <v>计算机17-1</v>
          </cell>
          <cell r="C59" t="str">
            <v>甘梦依</v>
          </cell>
          <cell r="D59">
            <v>1</v>
          </cell>
          <cell r="E59" t="str">
            <v>有</v>
          </cell>
          <cell r="F59" t="str">
            <v>有</v>
          </cell>
          <cell r="G59" t="str">
            <v>有</v>
          </cell>
          <cell r="H59" t="str">
            <v>团体</v>
          </cell>
          <cell r="I59" t="str">
            <v>内蒙古满洲里森诺生物科技有限公司</v>
          </cell>
          <cell r="J59" t="str">
            <v>2018.7.22-2018.7.29</v>
          </cell>
        </row>
        <row r="60">
          <cell r="A60">
            <v>171101212</v>
          </cell>
          <cell r="B60" t="str">
            <v>计算机17-1</v>
          </cell>
          <cell r="C60" t="str">
            <v>李虹禹</v>
          </cell>
          <cell r="D60">
            <v>1</v>
          </cell>
          <cell r="E60" t="str">
            <v>有</v>
          </cell>
          <cell r="F60" t="str">
            <v>有</v>
          </cell>
          <cell r="G60" t="str">
            <v>有</v>
          </cell>
          <cell r="H60" t="str">
            <v>宣讲</v>
          </cell>
          <cell r="I60" t="str">
            <v>山东省实验中学</v>
          </cell>
          <cell r="J60" t="str">
            <v>2018.2.6-2018.2.8</v>
          </cell>
        </row>
      </sheetData>
      <sheetData sheetId="1" refreshError="1"/>
      <sheetData sheetId="2" refreshError="1"/>
      <sheetData sheetId="3" refreshError="1"/>
      <sheetData sheetId="4" refreshError="1">
        <row r="2">
          <cell r="A2">
            <v>171101221</v>
          </cell>
          <cell r="B2" t="str">
            <v>计算机类17-5</v>
          </cell>
          <cell r="C2" t="str">
            <v>常天悦</v>
          </cell>
          <cell r="D2">
            <v>2</v>
          </cell>
          <cell r="E2" t="str">
            <v>有</v>
          </cell>
          <cell r="F2" t="str">
            <v>有</v>
          </cell>
          <cell r="G2" t="str">
            <v>有</v>
          </cell>
          <cell r="H2" t="str">
            <v>团体</v>
          </cell>
          <cell r="I2" t="str">
            <v>北京林业大学信息学院</v>
          </cell>
          <cell r="J2" t="str">
            <v>2018.6.23-2018.7.31</v>
          </cell>
        </row>
        <row r="3">
          <cell r="E3" t="str">
            <v>有</v>
          </cell>
          <cell r="F3" t="str">
            <v>有</v>
          </cell>
          <cell r="G3" t="str">
            <v>有</v>
          </cell>
          <cell r="H3" t="str">
            <v>个人</v>
          </cell>
          <cell r="I3" t="str">
            <v>北京林业大学信息学院</v>
          </cell>
          <cell r="J3">
            <v>43191</v>
          </cell>
        </row>
        <row r="4">
          <cell r="A4">
            <v>170602124</v>
          </cell>
          <cell r="B4" t="str">
            <v>计算机类17-5</v>
          </cell>
          <cell r="C4" t="str">
            <v>刘铭</v>
          </cell>
          <cell r="D4">
            <v>1</v>
          </cell>
          <cell r="E4" t="str">
            <v>有</v>
          </cell>
          <cell r="F4" t="str">
            <v>有</v>
          </cell>
          <cell r="G4" t="str">
            <v>有</v>
          </cell>
          <cell r="H4" t="str">
            <v>团体</v>
          </cell>
          <cell r="I4" t="str">
            <v>北京林业大学工学院</v>
          </cell>
          <cell r="J4" t="str">
            <v>2018.7.1-2018.9.1</v>
          </cell>
        </row>
        <row r="5">
          <cell r="A5">
            <v>170205229</v>
          </cell>
          <cell r="B5" t="str">
            <v>计算机类17-5</v>
          </cell>
          <cell r="C5" t="str">
            <v>熊爱玲</v>
          </cell>
          <cell r="D5">
            <v>1</v>
          </cell>
          <cell r="E5" t="str">
            <v>有</v>
          </cell>
          <cell r="F5" t="str">
            <v>有</v>
          </cell>
          <cell r="G5" t="str">
            <v>有</v>
          </cell>
          <cell r="H5" t="str">
            <v>团体</v>
          </cell>
          <cell r="I5" t="str">
            <v>北京紫竹院公园</v>
          </cell>
          <cell r="J5" t="str">
            <v>2018.7.15-2018.7.22</v>
          </cell>
        </row>
        <row r="6">
          <cell r="A6">
            <v>171002501</v>
          </cell>
          <cell r="B6" t="str">
            <v>计算机类17-5</v>
          </cell>
          <cell r="C6" t="str">
            <v>王逸轩</v>
          </cell>
          <cell r="D6">
            <v>1</v>
          </cell>
          <cell r="E6" t="str">
            <v>有</v>
          </cell>
          <cell r="F6" t="str">
            <v>有</v>
          </cell>
          <cell r="G6" t="str">
            <v>有</v>
          </cell>
          <cell r="H6" t="str">
            <v>团体</v>
          </cell>
          <cell r="I6" t="str">
            <v>北京林业大学信息学院</v>
          </cell>
          <cell r="J6" t="str">
            <v>2018.8.27-2018.9.13</v>
          </cell>
        </row>
        <row r="7">
          <cell r="A7">
            <v>171002502</v>
          </cell>
          <cell r="B7" t="str">
            <v>计算机类17-5</v>
          </cell>
          <cell r="C7" t="str">
            <v>陈岩</v>
          </cell>
          <cell r="D7">
            <v>2</v>
          </cell>
          <cell r="E7" t="str">
            <v>有</v>
          </cell>
          <cell r="F7" t="str">
            <v>有</v>
          </cell>
          <cell r="G7" t="str">
            <v>有</v>
          </cell>
          <cell r="H7" t="str">
            <v>团体</v>
          </cell>
          <cell r="I7" t="str">
            <v>北京林业大学信息学院</v>
          </cell>
          <cell r="J7" t="str">
            <v>2018.8.27-2018.9.13</v>
          </cell>
        </row>
        <row r="8">
          <cell r="E8" t="str">
            <v>有</v>
          </cell>
          <cell r="F8" t="str">
            <v>有</v>
          </cell>
          <cell r="G8" t="str">
            <v>有</v>
          </cell>
          <cell r="H8" t="str">
            <v>个人</v>
          </cell>
          <cell r="I8" t="str">
            <v>北京林业大学信息学院</v>
          </cell>
          <cell r="J8">
            <v>43191</v>
          </cell>
        </row>
        <row r="9">
          <cell r="A9">
            <v>171002503</v>
          </cell>
          <cell r="B9" t="str">
            <v>计算机类17-5</v>
          </cell>
          <cell r="C9" t="str">
            <v>张青</v>
          </cell>
          <cell r="D9">
            <v>2</v>
          </cell>
          <cell r="E9" t="str">
            <v>有</v>
          </cell>
          <cell r="F9" t="str">
            <v>有</v>
          </cell>
          <cell r="G9" t="str">
            <v>有</v>
          </cell>
          <cell r="H9" t="str">
            <v>团体</v>
          </cell>
          <cell r="I9" t="str">
            <v>北京林业大学信息学院</v>
          </cell>
          <cell r="J9" t="str">
            <v>2018.6.23-2018.7.31</v>
          </cell>
        </row>
        <row r="10">
          <cell r="E10" t="str">
            <v>有</v>
          </cell>
          <cell r="F10" t="str">
            <v>有</v>
          </cell>
          <cell r="G10" t="str">
            <v>有</v>
          </cell>
          <cell r="H10" t="str">
            <v>团体</v>
          </cell>
          <cell r="I10" t="str">
            <v>甘肃省灵台县第一中学</v>
          </cell>
          <cell r="J10" t="str">
            <v>2017.11.24-2018.3.05</v>
          </cell>
        </row>
        <row r="11">
          <cell r="A11">
            <v>171002504</v>
          </cell>
          <cell r="B11" t="str">
            <v>计算机类17-5</v>
          </cell>
          <cell r="C11" t="str">
            <v>周鑫耀</v>
          </cell>
          <cell r="D11">
            <v>2</v>
          </cell>
          <cell r="E11" t="str">
            <v>有</v>
          </cell>
          <cell r="F11" t="str">
            <v>有</v>
          </cell>
          <cell r="G11" t="str">
            <v>有</v>
          </cell>
          <cell r="H11" t="str">
            <v>个人</v>
          </cell>
          <cell r="I11" t="str">
            <v>北京林业大学信息学院</v>
          </cell>
          <cell r="J11">
            <v>43191</v>
          </cell>
        </row>
        <row r="12">
          <cell r="E12" t="str">
            <v>有</v>
          </cell>
          <cell r="F12" t="str">
            <v>有</v>
          </cell>
          <cell r="G12" t="str">
            <v>有</v>
          </cell>
          <cell r="H12" t="str">
            <v>团体</v>
          </cell>
          <cell r="I12" t="str">
            <v>北京林业大学信息学院</v>
          </cell>
          <cell r="J12" t="str">
            <v>2018.8.27-2018.9.13</v>
          </cell>
        </row>
        <row r="13">
          <cell r="A13">
            <v>171002505</v>
          </cell>
          <cell r="B13" t="str">
            <v>计算机类17-5</v>
          </cell>
          <cell r="C13" t="str">
            <v>杜茂涵</v>
          </cell>
          <cell r="D13">
            <v>2</v>
          </cell>
          <cell r="E13" t="str">
            <v>有</v>
          </cell>
          <cell r="F13" t="str">
            <v>有</v>
          </cell>
          <cell r="G13" t="str">
            <v>有</v>
          </cell>
          <cell r="H13" t="str">
            <v>团体</v>
          </cell>
          <cell r="I13" t="str">
            <v>北京林业大学</v>
          </cell>
          <cell r="J13" t="str">
            <v>2018.8.27-2018.9.13</v>
          </cell>
        </row>
        <row r="14">
          <cell r="E14" t="str">
            <v>有</v>
          </cell>
          <cell r="F14" t="str">
            <v>有</v>
          </cell>
          <cell r="G14" t="str">
            <v>有</v>
          </cell>
          <cell r="H14" t="str">
            <v>团体</v>
          </cell>
          <cell r="I14" t="str">
            <v>北京林业大学</v>
          </cell>
          <cell r="J14" t="str">
            <v>2018.8.27-2018.9.13</v>
          </cell>
        </row>
        <row r="15">
          <cell r="A15">
            <v>171002506</v>
          </cell>
          <cell r="B15" t="str">
            <v>计算机类17-5</v>
          </cell>
          <cell r="C15" t="str">
            <v>王植棽</v>
          </cell>
          <cell r="D15">
            <v>2</v>
          </cell>
          <cell r="E15" t="str">
            <v>有</v>
          </cell>
          <cell r="F15" t="str">
            <v>有</v>
          </cell>
          <cell r="G15" t="str">
            <v>有</v>
          </cell>
          <cell r="H15" t="str">
            <v>团体</v>
          </cell>
          <cell r="I15" t="str">
            <v>北京林业大学信息学院</v>
          </cell>
          <cell r="J15" t="str">
            <v>2018.8.27-2018.9.19</v>
          </cell>
        </row>
        <row r="16">
          <cell r="E16" t="str">
            <v>有</v>
          </cell>
          <cell r="F16" t="str">
            <v>有</v>
          </cell>
          <cell r="G16" t="str">
            <v>有</v>
          </cell>
          <cell r="H16" t="str">
            <v>个体</v>
          </cell>
          <cell r="I16" t="str">
            <v>北京林业大学信息学院</v>
          </cell>
          <cell r="J16">
            <v>43191</v>
          </cell>
        </row>
        <row r="17">
          <cell r="A17">
            <v>171002507</v>
          </cell>
          <cell r="B17" t="str">
            <v>计算机类17-5</v>
          </cell>
          <cell r="C17" t="str">
            <v>张舒菡</v>
          </cell>
          <cell r="D17">
            <v>2</v>
          </cell>
          <cell r="E17" t="str">
            <v>有</v>
          </cell>
          <cell r="F17" t="str">
            <v>有</v>
          </cell>
          <cell r="G17" t="str">
            <v>有</v>
          </cell>
          <cell r="H17" t="str">
            <v>个体</v>
          </cell>
          <cell r="I17" t="str">
            <v>北京林业大学信息学院</v>
          </cell>
          <cell r="J17">
            <v>43191</v>
          </cell>
        </row>
        <row r="18">
          <cell r="E18" t="str">
            <v>有</v>
          </cell>
          <cell r="F18" t="str">
            <v>有</v>
          </cell>
          <cell r="G18" t="str">
            <v>有</v>
          </cell>
          <cell r="H18" t="str">
            <v>团体</v>
          </cell>
          <cell r="I18" t="str">
            <v>北京林业大学信息学院</v>
          </cell>
          <cell r="J18" t="str">
            <v>2018.8.27-2018.9.19</v>
          </cell>
        </row>
        <row r="19">
          <cell r="A19">
            <v>171002508</v>
          </cell>
          <cell r="B19" t="str">
            <v>计算机类17-5</v>
          </cell>
          <cell r="C19" t="str">
            <v>吴桐凯</v>
          </cell>
          <cell r="D19">
            <v>2</v>
          </cell>
          <cell r="E19" t="str">
            <v>有</v>
          </cell>
          <cell r="F19" t="str">
            <v>有</v>
          </cell>
          <cell r="G19" t="str">
            <v>有</v>
          </cell>
          <cell r="H19" t="str">
            <v>团体</v>
          </cell>
          <cell r="I19" t="str">
            <v>北京林业大学信息学院</v>
          </cell>
          <cell r="J19" t="str">
            <v>2018.8.27-2018.8.27</v>
          </cell>
        </row>
        <row r="20">
          <cell r="E20" t="str">
            <v>有</v>
          </cell>
          <cell r="F20" t="str">
            <v>有</v>
          </cell>
          <cell r="G20" t="str">
            <v>有</v>
          </cell>
          <cell r="H20" t="str">
            <v>个体</v>
          </cell>
          <cell r="I20" t="str">
            <v>北京林业大学信息学院</v>
          </cell>
          <cell r="J20">
            <v>43191</v>
          </cell>
        </row>
        <row r="21">
          <cell r="A21">
            <v>171002509</v>
          </cell>
          <cell r="B21" t="str">
            <v>计算机类17-5</v>
          </cell>
          <cell r="C21" t="str">
            <v>黄奕超</v>
          </cell>
          <cell r="D21">
            <v>2</v>
          </cell>
          <cell r="E21" t="str">
            <v>有</v>
          </cell>
          <cell r="F21" t="str">
            <v>有</v>
          </cell>
          <cell r="G21" t="str">
            <v>有</v>
          </cell>
          <cell r="H21" t="str">
            <v>个体</v>
          </cell>
          <cell r="I21" t="str">
            <v>北京林业大学信息学院</v>
          </cell>
          <cell r="J21">
            <v>43191</v>
          </cell>
        </row>
        <row r="22">
          <cell r="E22" t="str">
            <v>有</v>
          </cell>
          <cell r="F22" t="str">
            <v>有</v>
          </cell>
          <cell r="G22" t="str">
            <v>有</v>
          </cell>
          <cell r="H22" t="str">
            <v>团体</v>
          </cell>
          <cell r="I22" t="str">
            <v>北京林业大学信息学院</v>
          </cell>
          <cell r="J22" t="str">
            <v>2018.8.27-2018.9.18</v>
          </cell>
        </row>
        <row r="23">
          <cell r="A23">
            <v>171002510</v>
          </cell>
          <cell r="B23" t="str">
            <v>计算机类17-5</v>
          </cell>
          <cell r="C23" t="str">
            <v>赵昕阳</v>
          </cell>
          <cell r="D23">
            <v>2</v>
          </cell>
          <cell r="E23" t="str">
            <v>有</v>
          </cell>
          <cell r="F23" t="str">
            <v>有</v>
          </cell>
          <cell r="G23" t="str">
            <v>有</v>
          </cell>
          <cell r="H23" t="str">
            <v>团体</v>
          </cell>
          <cell r="I23" t="str">
            <v>北京林业大学信息学院</v>
          </cell>
          <cell r="J23" t="str">
            <v>2018.8.27-2018.9.19</v>
          </cell>
        </row>
        <row r="24">
          <cell r="E24" t="str">
            <v>有</v>
          </cell>
          <cell r="F24" t="str">
            <v>有</v>
          </cell>
          <cell r="G24" t="str">
            <v>有</v>
          </cell>
          <cell r="H24" t="str">
            <v>个体</v>
          </cell>
          <cell r="I24" t="str">
            <v>北京林业大学信息学院</v>
          </cell>
          <cell r="J24">
            <v>43191</v>
          </cell>
        </row>
        <row r="25">
          <cell r="A25">
            <v>171002511</v>
          </cell>
          <cell r="B25" t="str">
            <v>计算机类17-5</v>
          </cell>
          <cell r="C25" t="str">
            <v>付辰曦</v>
          </cell>
          <cell r="D25">
            <v>2</v>
          </cell>
          <cell r="E25" t="str">
            <v>有</v>
          </cell>
          <cell r="F25" t="str">
            <v>有</v>
          </cell>
          <cell r="G25" t="str">
            <v>有</v>
          </cell>
          <cell r="H25" t="str">
            <v>个体</v>
          </cell>
          <cell r="I25" t="str">
            <v>北京林业大学信息学院</v>
          </cell>
          <cell r="J25">
            <v>43191</v>
          </cell>
        </row>
        <row r="26">
          <cell r="E26" t="str">
            <v>有</v>
          </cell>
          <cell r="F26" t="str">
            <v>有</v>
          </cell>
          <cell r="G26" t="str">
            <v>有</v>
          </cell>
          <cell r="H26" t="str">
            <v>团体</v>
          </cell>
          <cell r="I26" t="str">
            <v>北京林业大学信息学院</v>
          </cell>
          <cell r="J26" t="str">
            <v>2018.6.23-2018.7.31</v>
          </cell>
        </row>
        <row r="27">
          <cell r="A27">
            <v>171002512</v>
          </cell>
          <cell r="B27" t="str">
            <v>计算机类17-5</v>
          </cell>
          <cell r="C27" t="str">
            <v>王鹏</v>
          </cell>
          <cell r="D27">
            <v>2</v>
          </cell>
          <cell r="E27" t="str">
            <v>有</v>
          </cell>
          <cell r="F27" t="str">
            <v>有</v>
          </cell>
          <cell r="G27" t="str">
            <v>有</v>
          </cell>
          <cell r="H27" t="str">
            <v>团体</v>
          </cell>
          <cell r="I27" t="str">
            <v>北京林业大学信息学院</v>
          </cell>
          <cell r="J27" t="str">
            <v>2018.6.23-2018.7.31</v>
          </cell>
        </row>
        <row r="28">
          <cell r="E28" t="str">
            <v>有</v>
          </cell>
          <cell r="F28" t="str">
            <v>有</v>
          </cell>
          <cell r="G28" t="str">
            <v>有</v>
          </cell>
          <cell r="H28" t="str">
            <v>个体</v>
          </cell>
          <cell r="I28" t="str">
            <v>北京林业大学信息学院</v>
          </cell>
          <cell r="J28">
            <v>43191</v>
          </cell>
        </row>
        <row r="29">
          <cell r="A29">
            <v>171002513</v>
          </cell>
          <cell r="B29" t="str">
            <v>计算机类17-5</v>
          </cell>
          <cell r="C29" t="str">
            <v>高翔</v>
          </cell>
          <cell r="D29">
            <v>2</v>
          </cell>
          <cell r="E29" t="str">
            <v>有</v>
          </cell>
          <cell r="F29" t="str">
            <v>有</v>
          </cell>
          <cell r="G29" t="str">
            <v>有</v>
          </cell>
          <cell r="H29" t="str">
            <v>团体</v>
          </cell>
          <cell r="I29" t="str">
            <v>北京林业大学信息学院</v>
          </cell>
          <cell r="J29" t="str">
            <v>2018.6.23-2018.7.31</v>
          </cell>
        </row>
        <row r="30">
          <cell r="E30" t="str">
            <v>有</v>
          </cell>
          <cell r="F30" t="str">
            <v>有</v>
          </cell>
          <cell r="G30" t="str">
            <v>有</v>
          </cell>
          <cell r="H30" t="str">
            <v>个体</v>
          </cell>
          <cell r="I30" t="str">
            <v>北京林业大学信息学院</v>
          </cell>
          <cell r="J30" t="str">
            <v>2018.6.23-2018.7.31</v>
          </cell>
        </row>
        <row r="31">
          <cell r="A31">
            <v>171002514</v>
          </cell>
          <cell r="B31" t="str">
            <v>计算机类17-5</v>
          </cell>
          <cell r="C31" t="str">
            <v>田凯中</v>
          </cell>
          <cell r="D31">
            <v>2</v>
          </cell>
          <cell r="E31" t="str">
            <v>有</v>
          </cell>
          <cell r="F31" t="str">
            <v>有</v>
          </cell>
          <cell r="G31" t="str">
            <v>有</v>
          </cell>
          <cell r="H31" t="str">
            <v>个体</v>
          </cell>
          <cell r="I31" t="str">
            <v>山西省阳泉盂县一中</v>
          </cell>
          <cell r="J31" t="str">
            <v>2018.01-2018.02</v>
          </cell>
        </row>
        <row r="32">
          <cell r="E32" t="str">
            <v>有</v>
          </cell>
          <cell r="F32" t="str">
            <v>有</v>
          </cell>
          <cell r="G32" t="str">
            <v>有</v>
          </cell>
          <cell r="H32" t="str">
            <v>团体</v>
          </cell>
          <cell r="I32" t="str">
            <v>国家博物馆</v>
          </cell>
          <cell r="J32" t="str">
            <v>2018.06-2018.08</v>
          </cell>
        </row>
        <row r="33">
          <cell r="A33">
            <v>171002515</v>
          </cell>
          <cell r="B33" t="str">
            <v>计算机类17-5</v>
          </cell>
          <cell r="C33" t="str">
            <v>邓卓宏</v>
          </cell>
          <cell r="D33">
            <v>1</v>
          </cell>
          <cell r="E33" t="str">
            <v>有</v>
          </cell>
          <cell r="F33" t="str">
            <v>有</v>
          </cell>
          <cell r="G33" t="str">
            <v>有</v>
          </cell>
          <cell r="H33" t="str">
            <v>团体</v>
          </cell>
          <cell r="I33" t="str">
            <v>苏格拉底智能科技有限公司</v>
          </cell>
          <cell r="J33" t="str">
            <v>2018.7.3-2018.7.6</v>
          </cell>
        </row>
        <row r="34">
          <cell r="A34">
            <v>171002516</v>
          </cell>
          <cell r="B34" t="str">
            <v>计算机类17-5</v>
          </cell>
          <cell r="C34" t="str">
            <v>王钧</v>
          </cell>
          <cell r="D34">
            <v>1</v>
          </cell>
          <cell r="E34" t="str">
            <v>有</v>
          </cell>
          <cell r="F34" t="str">
            <v>有</v>
          </cell>
          <cell r="G34" t="str">
            <v>有</v>
          </cell>
          <cell r="H34" t="str">
            <v>团体</v>
          </cell>
          <cell r="I34" t="str">
            <v>北京林业大学信息学院</v>
          </cell>
          <cell r="J34" t="str">
            <v>2018.7.15-2018.8.20</v>
          </cell>
        </row>
        <row r="35">
          <cell r="A35">
            <v>171002517</v>
          </cell>
          <cell r="B35" t="str">
            <v>计算机类17-5</v>
          </cell>
          <cell r="C35" t="str">
            <v>师睿</v>
          </cell>
          <cell r="D35">
            <v>1</v>
          </cell>
          <cell r="E35" t="str">
            <v>有</v>
          </cell>
          <cell r="F35" t="str">
            <v>有</v>
          </cell>
          <cell r="G35" t="str">
            <v>有</v>
          </cell>
          <cell r="H35" t="str">
            <v>团体</v>
          </cell>
          <cell r="I35" t="str">
            <v>北京林业大学信息学院</v>
          </cell>
          <cell r="J35" t="str">
            <v>2018.6.23-2018.7.31</v>
          </cell>
        </row>
        <row r="36">
          <cell r="A36">
            <v>171002518</v>
          </cell>
          <cell r="B36" t="str">
            <v>计算机类17-5</v>
          </cell>
          <cell r="C36" t="str">
            <v>吕王一代</v>
          </cell>
          <cell r="D36">
            <v>2</v>
          </cell>
          <cell r="E36" t="str">
            <v>有</v>
          </cell>
          <cell r="F36" t="str">
            <v>有</v>
          </cell>
          <cell r="G36" t="str">
            <v>有</v>
          </cell>
          <cell r="H36" t="str">
            <v>团体</v>
          </cell>
          <cell r="I36" t="str">
            <v>国家博物馆</v>
          </cell>
          <cell r="J36" t="str">
            <v>2018.06-2018.08</v>
          </cell>
        </row>
        <row r="37">
          <cell r="E37" t="str">
            <v>有</v>
          </cell>
          <cell r="F37" t="str">
            <v>有</v>
          </cell>
          <cell r="G37" t="str">
            <v>有</v>
          </cell>
          <cell r="H37" t="str">
            <v>个体</v>
          </cell>
          <cell r="I37" t="str">
            <v>北京林业大学信息学院</v>
          </cell>
          <cell r="J37">
            <v>43191</v>
          </cell>
        </row>
        <row r="38">
          <cell r="A38">
            <v>171002519</v>
          </cell>
          <cell r="B38" t="str">
            <v>计算机类17-5</v>
          </cell>
          <cell r="C38" t="str">
            <v>蒋璇</v>
          </cell>
          <cell r="D38">
            <v>2</v>
          </cell>
          <cell r="E38" t="str">
            <v>有</v>
          </cell>
          <cell r="F38" t="str">
            <v>有</v>
          </cell>
          <cell r="G38" t="str">
            <v>有</v>
          </cell>
          <cell r="H38" t="str">
            <v>团体</v>
          </cell>
          <cell r="I38" t="str">
            <v>张家口大为高新材料有限公司</v>
          </cell>
          <cell r="J38" t="str">
            <v>2018.7.14-2018.7.19</v>
          </cell>
        </row>
        <row r="39">
          <cell r="E39" t="str">
            <v>有</v>
          </cell>
          <cell r="F39" t="str">
            <v>有</v>
          </cell>
          <cell r="G39" t="str">
            <v>有</v>
          </cell>
          <cell r="H39" t="str">
            <v>个人</v>
          </cell>
          <cell r="I39" t="str">
            <v>北京林业大学信息学院</v>
          </cell>
          <cell r="J39" t="str">
            <v>2018.2.4-2018.2.7</v>
          </cell>
        </row>
        <row r="40">
          <cell r="A40">
            <v>171002520</v>
          </cell>
          <cell r="B40" t="str">
            <v>计算机类17-5</v>
          </cell>
          <cell r="C40" t="str">
            <v>何媛媛</v>
          </cell>
          <cell r="D40">
            <v>2</v>
          </cell>
          <cell r="E40" t="str">
            <v>有</v>
          </cell>
          <cell r="F40" t="str">
            <v>有</v>
          </cell>
          <cell r="G40" t="str">
            <v>有</v>
          </cell>
          <cell r="H40" t="str">
            <v>团体</v>
          </cell>
          <cell r="I40" t="str">
            <v>北京林业大学信息学院</v>
          </cell>
          <cell r="J40">
            <v>43191</v>
          </cell>
        </row>
        <row r="41">
          <cell r="E41" t="str">
            <v>有</v>
          </cell>
          <cell r="F41" t="str">
            <v>有</v>
          </cell>
          <cell r="G41" t="str">
            <v>有</v>
          </cell>
          <cell r="H41" t="str">
            <v>团体</v>
          </cell>
          <cell r="I41" t="str">
            <v>张家口大为高新材料有限公司</v>
          </cell>
          <cell r="J41" t="str">
            <v>2018.7.14-2018.7.19</v>
          </cell>
        </row>
        <row r="42">
          <cell r="A42">
            <v>171002521</v>
          </cell>
          <cell r="B42" t="str">
            <v>计算机类17-5</v>
          </cell>
          <cell r="C42" t="str">
            <v>吴圆圆</v>
          </cell>
          <cell r="D42">
            <v>2</v>
          </cell>
          <cell r="E42" t="str">
            <v>有</v>
          </cell>
          <cell r="F42" t="str">
            <v>有</v>
          </cell>
          <cell r="G42" t="str">
            <v>有</v>
          </cell>
          <cell r="H42" t="str">
            <v>团体</v>
          </cell>
          <cell r="I42" t="str">
            <v>张家口大为高新材料有限公司</v>
          </cell>
          <cell r="J42" t="str">
            <v>2018.7.14-2018.7.19</v>
          </cell>
        </row>
        <row r="43">
          <cell r="E43" t="str">
            <v>有</v>
          </cell>
          <cell r="F43" t="str">
            <v>有</v>
          </cell>
          <cell r="G43" t="str">
            <v>有</v>
          </cell>
          <cell r="H43" t="str">
            <v>个人</v>
          </cell>
          <cell r="I43" t="str">
            <v>北京林业大学信息学院</v>
          </cell>
          <cell r="J43">
            <v>43191</v>
          </cell>
        </row>
        <row r="44">
          <cell r="A44">
            <v>171002522</v>
          </cell>
          <cell r="B44" t="str">
            <v>计算机类17-5</v>
          </cell>
          <cell r="C44" t="str">
            <v>杭彩云</v>
          </cell>
          <cell r="D44">
            <v>2</v>
          </cell>
          <cell r="E44" t="str">
            <v>有</v>
          </cell>
          <cell r="F44" t="str">
            <v>有</v>
          </cell>
          <cell r="G44" t="str">
            <v>有</v>
          </cell>
          <cell r="H44" t="str">
            <v>团体</v>
          </cell>
          <cell r="I44" t="str">
            <v>张家口大为高新材料有限公司</v>
          </cell>
          <cell r="J44" t="str">
            <v>2018.7.14-2018.7.19</v>
          </cell>
        </row>
        <row r="45">
          <cell r="E45" t="str">
            <v>有</v>
          </cell>
          <cell r="F45" t="str">
            <v>有</v>
          </cell>
          <cell r="G45" t="str">
            <v>有</v>
          </cell>
          <cell r="H45" t="str">
            <v>个人</v>
          </cell>
          <cell r="I45" t="str">
            <v>北京林业大学信息学院</v>
          </cell>
          <cell r="J45">
            <v>43191</v>
          </cell>
        </row>
        <row r="46">
          <cell r="A46">
            <v>171002523</v>
          </cell>
          <cell r="B46" t="str">
            <v>计算机类17-5</v>
          </cell>
          <cell r="C46" t="str">
            <v>陈香岚</v>
          </cell>
          <cell r="D46">
            <v>2</v>
          </cell>
          <cell r="E46" t="str">
            <v>有</v>
          </cell>
          <cell r="F46" t="str">
            <v>有</v>
          </cell>
          <cell r="G46" t="str">
            <v>有</v>
          </cell>
          <cell r="H46" t="str">
            <v>个人</v>
          </cell>
          <cell r="I46" t="str">
            <v>北京林业大学信息学院</v>
          </cell>
          <cell r="J46">
            <v>43191</v>
          </cell>
        </row>
        <row r="47">
          <cell r="E47" t="str">
            <v>有</v>
          </cell>
          <cell r="F47" t="str">
            <v>有</v>
          </cell>
          <cell r="G47" t="str">
            <v>有</v>
          </cell>
          <cell r="H47" t="str">
            <v>团体</v>
          </cell>
          <cell r="I47" t="str">
            <v>北京林业大学工学院</v>
          </cell>
          <cell r="J47" t="str">
            <v>2018.8.17-2018.8.24</v>
          </cell>
        </row>
        <row r="48">
          <cell r="A48">
            <v>171002524</v>
          </cell>
          <cell r="B48" t="str">
            <v>计算机类17-5</v>
          </cell>
          <cell r="C48" t="str">
            <v>蒋立</v>
          </cell>
          <cell r="D48">
            <v>1</v>
          </cell>
          <cell r="E48" t="str">
            <v>有</v>
          </cell>
          <cell r="F48" t="str">
            <v>有</v>
          </cell>
          <cell r="G48" t="str">
            <v>有</v>
          </cell>
          <cell r="H48" t="str">
            <v>团体</v>
          </cell>
          <cell r="I48" t="str">
            <v>清华大学博物馆</v>
          </cell>
          <cell r="J48" t="str">
            <v>2018.7.13-2018.8</v>
          </cell>
        </row>
        <row r="49">
          <cell r="A49">
            <v>171002525</v>
          </cell>
          <cell r="B49" t="str">
            <v>计算机类17-5</v>
          </cell>
          <cell r="C49" t="str">
            <v>武睿涵</v>
          </cell>
          <cell r="D49">
            <v>2</v>
          </cell>
          <cell r="E49" t="str">
            <v>有</v>
          </cell>
          <cell r="F49" t="str">
            <v>有</v>
          </cell>
          <cell r="G49" t="str">
            <v>有</v>
          </cell>
          <cell r="H49" t="str">
            <v>团体</v>
          </cell>
          <cell r="I49" t="str">
            <v>北京林业大学信息学院</v>
          </cell>
          <cell r="J49" t="str">
            <v>2018.6.23-2018.7.31</v>
          </cell>
        </row>
        <row r="50">
          <cell r="E50" t="str">
            <v>有</v>
          </cell>
          <cell r="F50" t="str">
            <v>有</v>
          </cell>
          <cell r="G50" t="str">
            <v>有</v>
          </cell>
          <cell r="H50" t="str">
            <v>个体</v>
          </cell>
          <cell r="I50" t="str">
            <v>北京林业大学信息学院</v>
          </cell>
          <cell r="J50" t="str">
            <v>2018.2.4-2018.2.7</v>
          </cell>
        </row>
        <row r="51">
          <cell r="A51">
            <v>171002526</v>
          </cell>
          <cell r="B51" t="str">
            <v>计算机类17-5</v>
          </cell>
          <cell r="C51" t="str">
            <v>戴雨晴</v>
          </cell>
          <cell r="D51">
            <v>3</v>
          </cell>
          <cell r="E51" t="str">
            <v>有</v>
          </cell>
          <cell r="F51" t="str">
            <v>有</v>
          </cell>
          <cell r="G51" t="str">
            <v>有</v>
          </cell>
          <cell r="H51" t="str">
            <v>团体</v>
          </cell>
          <cell r="I51" t="str">
            <v>张家口大为高新材料有限公司</v>
          </cell>
          <cell r="J51" t="str">
            <v>2018.7.14-2018.7.19</v>
          </cell>
        </row>
        <row r="52">
          <cell r="E52" t="str">
            <v>有</v>
          </cell>
          <cell r="F52" t="str">
            <v>有</v>
          </cell>
          <cell r="G52" t="str">
            <v>有</v>
          </cell>
          <cell r="H52" t="str">
            <v>个人</v>
          </cell>
          <cell r="I52" t="str">
            <v>北京林业大学信息学院</v>
          </cell>
          <cell r="J52">
            <v>43191</v>
          </cell>
        </row>
        <row r="53">
          <cell r="E53" t="str">
            <v>有</v>
          </cell>
          <cell r="F53" t="str">
            <v>有</v>
          </cell>
          <cell r="G53" t="str">
            <v>有</v>
          </cell>
          <cell r="H53" t="str">
            <v>个人</v>
          </cell>
          <cell r="I53" t="str">
            <v>北京林业大学信息学院</v>
          </cell>
          <cell r="J53" t="str">
            <v>2018.2.4-2018.2.7</v>
          </cell>
        </row>
        <row r="54">
          <cell r="A54">
            <v>171002527</v>
          </cell>
          <cell r="B54" t="str">
            <v>计算机类17-5</v>
          </cell>
          <cell r="C54" t="str">
            <v>李丹</v>
          </cell>
          <cell r="D54">
            <v>3</v>
          </cell>
          <cell r="E54" t="str">
            <v>有</v>
          </cell>
          <cell r="F54" t="str">
            <v>有</v>
          </cell>
          <cell r="G54" t="str">
            <v>有</v>
          </cell>
          <cell r="H54" t="str">
            <v>个人</v>
          </cell>
          <cell r="I54" t="str">
            <v>北京林业大学信息学院</v>
          </cell>
          <cell r="J54">
            <v>43191</v>
          </cell>
        </row>
        <row r="55">
          <cell r="E55" t="str">
            <v>有</v>
          </cell>
          <cell r="F55" t="str">
            <v>有</v>
          </cell>
          <cell r="G55" t="str">
            <v>有</v>
          </cell>
          <cell r="H55" t="str">
            <v>团体</v>
          </cell>
          <cell r="I55" t="str">
            <v>北京林业大学信息学院</v>
          </cell>
          <cell r="J55" t="str">
            <v>2018.8.27-2018.9.19</v>
          </cell>
        </row>
        <row r="56">
          <cell r="E56" t="str">
            <v>有</v>
          </cell>
          <cell r="F56" t="str">
            <v>有</v>
          </cell>
          <cell r="G56" t="str">
            <v>有</v>
          </cell>
          <cell r="H56" t="str">
            <v>个体</v>
          </cell>
          <cell r="I56" t="str">
            <v>北京林业大学信息学院</v>
          </cell>
          <cell r="J56" t="str">
            <v>2018.2.4-2018.2.7</v>
          </cell>
        </row>
        <row r="57">
          <cell r="A57">
            <v>171002528</v>
          </cell>
          <cell r="B57" t="str">
            <v>计算机类17-5</v>
          </cell>
          <cell r="C57" t="str">
            <v>闫晓婷</v>
          </cell>
          <cell r="D57">
            <v>2</v>
          </cell>
          <cell r="E57" t="str">
            <v>有</v>
          </cell>
          <cell r="F57" t="str">
            <v>有</v>
          </cell>
          <cell r="G57" t="str">
            <v>有</v>
          </cell>
          <cell r="H57" t="str">
            <v>团体</v>
          </cell>
          <cell r="I57" t="str">
            <v>北京林业大学信息学院</v>
          </cell>
          <cell r="J57" t="str">
            <v>2018.6.23-2018.7.31</v>
          </cell>
        </row>
        <row r="58">
          <cell r="E58" t="str">
            <v>有</v>
          </cell>
          <cell r="F58" t="str">
            <v>有</v>
          </cell>
          <cell r="G58" t="str">
            <v>有</v>
          </cell>
          <cell r="H58" t="str">
            <v>个人</v>
          </cell>
          <cell r="I58" t="str">
            <v>北京林业大学信息学院</v>
          </cell>
          <cell r="J58" t="str">
            <v>2018.8.2.4-2018.2.5</v>
          </cell>
        </row>
        <row r="59">
          <cell r="A59">
            <v>171002529</v>
          </cell>
          <cell r="B59" t="str">
            <v>计算机类17-5</v>
          </cell>
          <cell r="C59" t="str">
            <v>马宇晨</v>
          </cell>
          <cell r="D59">
            <v>2</v>
          </cell>
          <cell r="E59" t="str">
            <v>有</v>
          </cell>
          <cell r="F59" t="str">
            <v>有</v>
          </cell>
          <cell r="G59" t="str">
            <v>有</v>
          </cell>
          <cell r="H59" t="str">
            <v>个人</v>
          </cell>
          <cell r="I59" t="str">
            <v>北京林业大学信息学院</v>
          </cell>
          <cell r="J59">
            <v>43191</v>
          </cell>
        </row>
        <row r="60">
          <cell r="E60" t="str">
            <v>有</v>
          </cell>
          <cell r="F60" t="str">
            <v>有</v>
          </cell>
          <cell r="G60" t="str">
            <v>有</v>
          </cell>
          <cell r="H60" t="str">
            <v>团体</v>
          </cell>
          <cell r="I60" t="str">
            <v>北京林业大学信息学院</v>
          </cell>
          <cell r="J60" t="str">
            <v>2018.8.27-2018.9.19</v>
          </cell>
        </row>
        <row r="61">
          <cell r="A61">
            <v>171002530</v>
          </cell>
          <cell r="B61" t="str">
            <v>计算机类17-5</v>
          </cell>
          <cell r="C61" t="str">
            <v>孙丽娟</v>
          </cell>
          <cell r="D61">
            <v>1</v>
          </cell>
          <cell r="E61" t="str">
            <v>有</v>
          </cell>
          <cell r="F61" t="str">
            <v>有</v>
          </cell>
          <cell r="G61" t="str">
            <v>有</v>
          </cell>
          <cell r="H61" t="str">
            <v>团体</v>
          </cell>
          <cell r="I61" t="str">
            <v>张家口大为高新材料有限公司</v>
          </cell>
          <cell r="J61" t="str">
            <v>2018.7.14-2018.7.19</v>
          </cell>
        </row>
      </sheetData>
      <sheetData sheetId="5" refreshError="1">
        <row r="2">
          <cell r="A2">
            <v>170603124</v>
          </cell>
          <cell r="B2" t="str">
            <v>计算机17-6</v>
          </cell>
          <cell r="C2" t="str">
            <v>苏轶</v>
          </cell>
          <cell r="D2">
            <v>1</v>
          </cell>
          <cell r="E2" t="str">
            <v>有</v>
          </cell>
          <cell r="F2" t="str">
            <v>有</v>
          </cell>
          <cell r="G2" t="str">
            <v>有</v>
          </cell>
          <cell r="H2" t="str">
            <v>团体</v>
          </cell>
          <cell r="I2" t="str">
            <v>北京林业大学工学院</v>
          </cell>
          <cell r="J2" t="str">
            <v>2018.7.31-2018.9.1</v>
          </cell>
        </row>
        <row r="3">
          <cell r="A3">
            <v>170701919</v>
          </cell>
          <cell r="B3" t="str">
            <v>计算机17-6</v>
          </cell>
          <cell r="C3" t="str">
            <v>曾暄懿</v>
          </cell>
          <cell r="D3">
            <v>1</v>
          </cell>
          <cell r="E3" t="str">
            <v>有</v>
          </cell>
          <cell r="F3" t="str">
            <v>有</v>
          </cell>
          <cell r="G3" t="str">
            <v>有</v>
          </cell>
          <cell r="H3" t="str">
            <v>团体</v>
          </cell>
          <cell r="I3" t="str">
            <v>北京林业大学工学院</v>
          </cell>
          <cell r="J3" t="str">
            <v>2018.7.1-2018.9.1</v>
          </cell>
        </row>
        <row r="4">
          <cell r="A4">
            <v>171002601</v>
          </cell>
          <cell r="B4" t="str">
            <v>计算机17-6</v>
          </cell>
          <cell r="C4" t="str">
            <v>赵天元</v>
          </cell>
          <cell r="D4">
            <v>0</v>
          </cell>
        </row>
        <row r="5">
          <cell r="A5">
            <v>171002602</v>
          </cell>
          <cell r="B5" t="str">
            <v>计算机17-6</v>
          </cell>
          <cell r="C5" t="str">
            <v>于雨航</v>
          </cell>
          <cell r="D5">
            <v>0</v>
          </cell>
        </row>
        <row r="6">
          <cell r="A6">
            <v>171002603</v>
          </cell>
          <cell r="B6" t="str">
            <v>计算机17-6</v>
          </cell>
          <cell r="C6" t="str">
            <v>吴朝鑫</v>
          </cell>
          <cell r="D6">
            <v>2</v>
          </cell>
          <cell r="E6" t="str">
            <v>有</v>
          </cell>
          <cell r="F6" t="str">
            <v>有</v>
          </cell>
          <cell r="G6" t="str">
            <v>有</v>
          </cell>
          <cell r="H6" t="str">
            <v>个人</v>
          </cell>
          <cell r="I6" t="str">
            <v>福建安溪一中/铭选中学/安溪六中</v>
          </cell>
          <cell r="J6" t="str">
            <v>2018.1.20-2018.3.1</v>
          </cell>
        </row>
        <row r="7">
          <cell r="E7" t="str">
            <v>有</v>
          </cell>
          <cell r="F7" t="str">
            <v>有</v>
          </cell>
          <cell r="G7" t="str">
            <v>有</v>
          </cell>
          <cell r="H7" t="str">
            <v>团体</v>
          </cell>
          <cell r="I7" t="str">
            <v>中国传媒大学博物馆/北京塞克勒考古大学博物馆/清华大学艺术博物馆/北京中医药大学博物馆</v>
          </cell>
          <cell r="J7" t="str">
            <v>2018.7.13-2018.8</v>
          </cell>
        </row>
        <row r="8">
          <cell r="A8">
            <v>171002604</v>
          </cell>
          <cell r="B8" t="str">
            <v>计算机17-6</v>
          </cell>
          <cell r="C8" t="str">
            <v>庞世航</v>
          </cell>
          <cell r="D8">
            <v>0</v>
          </cell>
        </row>
        <row r="9">
          <cell r="A9">
            <v>171002605</v>
          </cell>
          <cell r="B9" t="str">
            <v>计算机17-6</v>
          </cell>
          <cell r="C9" t="str">
            <v>付聪冲</v>
          </cell>
          <cell r="D9">
            <v>0</v>
          </cell>
        </row>
        <row r="10">
          <cell r="A10">
            <v>171002606</v>
          </cell>
          <cell r="B10" t="str">
            <v>计算机17-6</v>
          </cell>
          <cell r="C10" t="str">
            <v>李想</v>
          </cell>
          <cell r="D10">
            <v>1</v>
          </cell>
          <cell r="E10" t="str">
            <v>有</v>
          </cell>
          <cell r="F10" t="str">
            <v>有</v>
          </cell>
          <cell r="G10" t="str">
            <v>有</v>
          </cell>
          <cell r="H10" t="str">
            <v>团体</v>
          </cell>
          <cell r="I10" t="str">
            <v>北京林业大学山诺会</v>
          </cell>
          <cell r="J10" t="str">
            <v>2018.7.15-2018.8.3</v>
          </cell>
        </row>
        <row r="11">
          <cell r="A11">
            <v>171002607</v>
          </cell>
          <cell r="B11" t="str">
            <v>计算机17-6</v>
          </cell>
          <cell r="C11" t="str">
            <v>唐帅</v>
          </cell>
          <cell r="D11">
            <v>0</v>
          </cell>
        </row>
        <row r="12">
          <cell r="A12">
            <v>171002608</v>
          </cell>
          <cell r="B12" t="str">
            <v>计算机17-6</v>
          </cell>
          <cell r="C12" t="str">
            <v>刘一卓</v>
          </cell>
          <cell r="D12">
            <v>1</v>
          </cell>
          <cell r="E12" t="str">
            <v>有</v>
          </cell>
          <cell r="F12" t="str">
            <v>有</v>
          </cell>
          <cell r="G12" t="str">
            <v>有</v>
          </cell>
          <cell r="H12" t="str">
            <v>个人</v>
          </cell>
          <cell r="I12" t="str">
            <v>北京林业大学信息学院</v>
          </cell>
          <cell r="J12">
            <v>2018.2</v>
          </cell>
        </row>
        <row r="13">
          <cell r="A13">
            <v>171002609</v>
          </cell>
          <cell r="B13" t="str">
            <v>计算机17-6</v>
          </cell>
          <cell r="C13" t="str">
            <v>刘长鑫</v>
          </cell>
          <cell r="D13">
            <v>0</v>
          </cell>
        </row>
        <row r="14">
          <cell r="A14">
            <v>171002610</v>
          </cell>
          <cell r="B14" t="str">
            <v>计算机17-6</v>
          </cell>
          <cell r="C14" t="str">
            <v>刘杨</v>
          </cell>
          <cell r="D14">
            <v>1</v>
          </cell>
          <cell r="E14" t="str">
            <v>有</v>
          </cell>
          <cell r="F14" t="str">
            <v>有</v>
          </cell>
          <cell r="G14" t="str">
            <v>有</v>
          </cell>
          <cell r="H14" t="str">
            <v>个人</v>
          </cell>
          <cell r="I14" t="str">
            <v>北京林业大学信息学院</v>
          </cell>
          <cell r="J14" t="str">
            <v>2018.2.4</v>
          </cell>
        </row>
        <row r="15">
          <cell r="A15">
            <v>171002611</v>
          </cell>
          <cell r="B15" t="str">
            <v>计算机17-6</v>
          </cell>
          <cell r="C15" t="str">
            <v>王子健</v>
          </cell>
          <cell r="D15">
            <v>0</v>
          </cell>
        </row>
        <row r="16">
          <cell r="A16">
            <v>171002612</v>
          </cell>
          <cell r="B16" t="str">
            <v>计算机17-6</v>
          </cell>
          <cell r="C16" t="str">
            <v>薛坤莹</v>
          </cell>
          <cell r="D16">
            <v>0</v>
          </cell>
        </row>
        <row r="17">
          <cell r="A17">
            <v>171002613</v>
          </cell>
          <cell r="B17" t="str">
            <v>计算机17-6</v>
          </cell>
          <cell r="C17" t="str">
            <v>刘昊</v>
          </cell>
          <cell r="D17">
            <v>1</v>
          </cell>
          <cell r="E17" t="str">
            <v>有</v>
          </cell>
          <cell r="F17" t="str">
            <v>有</v>
          </cell>
          <cell r="G17" t="str">
            <v>有</v>
          </cell>
          <cell r="H17" t="str">
            <v>团体</v>
          </cell>
          <cell r="I17" t="str">
            <v>工学院暑期社会实践改革开放调研之重温辉煌四十年队</v>
          </cell>
          <cell r="J17" t="str">
            <v>2018.7.23-2018.7.25</v>
          </cell>
        </row>
        <row r="18">
          <cell r="A18">
            <v>171002614</v>
          </cell>
          <cell r="B18" t="str">
            <v>计算机17-6</v>
          </cell>
          <cell r="C18" t="str">
            <v>董泽宇</v>
          </cell>
          <cell r="D18">
            <v>0</v>
          </cell>
        </row>
        <row r="19">
          <cell r="A19">
            <v>171002615</v>
          </cell>
          <cell r="B19" t="str">
            <v>计算机17-6</v>
          </cell>
          <cell r="C19" t="str">
            <v>戴鑫鑫</v>
          </cell>
          <cell r="D19">
            <v>0</v>
          </cell>
        </row>
        <row r="20">
          <cell r="A20">
            <v>171002616</v>
          </cell>
          <cell r="B20" t="str">
            <v>计算机17-6</v>
          </cell>
          <cell r="C20" t="str">
            <v>张家宁</v>
          </cell>
          <cell r="D20">
            <v>0</v>
          </cell>
        </row>
        <row r="21">
          <cell r="A21">
            <v>171002617</v>
          </cell>
          <cell r="B21" t="str">
            <v>计算机17-6</v>
          </cell>
          <cell r="C21" t="str">
            <v>王鹏飞</v>
          </cell>
          <cell r="D21">
            <v>0</v>
          </cell>
        </row>
        <row r="22">
          <cell r="A22">
            <v>171002618</v>
          </cell>
          <cell r="B22" t="str">
            <v>计算机17-6</v>
          </cell>
          <cell r="C22" t="str">
            <v>骆晨</v>
          </cell>
          <cell r="D22">
            <v>0</v>
          </cell>
        </row>
        <row r="23">
          <cell r="A23">
            <v>171002619</v>
          </cell>
          <cell r="B23" t="str">
            <v>计算机17-6</v>
          </cell>
          <cell r="C23" t="str">
            <v>束欣然</v>
          </cell>
          <cell r="D23">
            <v>1</v>
          </cell>
          <cell r="E23" t="str">
            <v>有</v>
          </cell>
          <cell r="F23" t="str">
            <v>有</v>
          </cell>
          <cell r="G23" t="str">
            <v>有</v>
          </cell>
          <cell r="H23" t="str">
            <v>团体</v>
          </cell>
          <cell r="I23" t="str">
            <v>北京林业大学信息学院</v>
          </cell>
          <cell r="J23" t="str">
            <v>2018.7.16-2018.7.20</v>
          </cell>
        </row>
        <row r="24">
          <cell r="A24">
            <v>171002620</v>
          </cell>
          <cell r="B24" t="str">
            <v>计算机17-6</v>
          </cell>
          <cell r="C24" t="str">
            <v>张淳</v>
          </cell>
          <cell r="D24">
            <v>1</v>
          </cell>
          <cell r="E24" t="str">
            <v>有</v>
          </cell>
          <cell r="F24" t="str">
            <v>有</v>
          </cell>
          <cell r="G24" t="str">
            <v>有</v>
          </cell>
          <cell r="H24" t="str">
            <v>团体</v>
          </cell>
          <cell r="I24" t="str">
            <v>中国传媒大学博物馆/北京塞克勒考古大学博物馆/清华大学艺术博物馆/北京中医药大学博物馆</v>
          </cell>
          <cell r="J24" t="str">
            <v>2018.7.13-2018.8</v>
          </cell>
        </row>
        <row r="25">
          <cell r="A25">
            <v>171002621</v>
          </cell>
          <cell r="B25" t="str">
            <v>计算机17-6</v>
          </cell>
          <cell r="C25" t="str">
            <v>韦岩方</v>
          </cell>
          <cell r="D25">
            <v>1</v>
          </cell>
          <cell r="E25" t="str">
            <v>有</v>
          </cell>
          <cell r="F25" t="str">
            <v>有</v>
          </cell>
          <cell r="G25" t="str">
            <v>有</v>
          </cell>
          <cell r="H25" t="str">
            <v>团体</v>
          </cell>
          <cell r="I25" t="str">
            <v>中国传媒大学博物馆/北京塞克勒考古大学博物馆/清华大学艺术博物馆/北京中医药大学博物馆</v>
          </cell>
          <cell r="J25" t="str">
            <v>2018.7.16-2018.7.20</v>
          </cell>
        </row>
        <row r="26">
          <cell r="A26">
            <v>171002622</v>
          </cell>
          <cell r="B26" t="str">
            <v>计算机17-6</v>
          </cell>
          <cell r="C26" t="str">
            <v>李珏蕴</v>
          </cell>
          <cell r="D26">
            <v>1</v>
          </cell>
          <cell r="E26" t="str">
            <v>有</v>
          </cell>
          <cell r="F26" t="str">
            <v>有</v>
          </cell>
          <cell r="G26" t="str">
            <v>有</v>
          </cell>
          <cell r="H26" t="str">
            <v>团体</v>
          </cell>
          <cell r="I26" t="str">
            <v>国家博物馆/海关博物馆/铁道博物馆/中国妇女儿童博物馆/首都博物馆/革命军事博物馆</v>
          </cell>
          <cell r="J26" t="str">
            <v>2018.7.20-2018.8.20</v>
          </cell>
        </row>
        <row r="27">
          <cell r="A27">
            <v>171002623</v>
          </cell>
          <cell r="B27" t="str">
            <v>计算机17-6</v>
          </cell>
          <cell r="C27" t="str">
            <v>李珂</v>
          </cell>
          <cell r="D27">
            <v>1</v>
          </cell>
          <cell r="E27" t="str">
            <v>有</v>
          </cell>
          <cell r="F27" t="str">
            <v>有</v>
          </cell>
          <cell r="G27" t="str">
            <v>有</v>
          </cell>
          <cell r="H27" t="str">
            <v>团体</v>
          </cell>
          <cell r="I27" t="str">
            <v>北京林业大学工学院</v>
          </cell>
          <cell r="J27" t="str">
            <v>2018.8.17-2018.8.24</v>
          </cell>
        </row>
        <row r="28">
          <cell r="A28">
            <v>171002624</v>
          </cell>
          <cell r="B28" t="str">
            <v>计算机17-6</v>
          </cell>
          <cell r="C28" t="str">
            <v>葛舒雯</v>
          </cell>
          <cell r="D28">
            <v>1</v>
          </cell>
          <cell r="E28" t="str">
            <v>有</v>
          </cell>
          <cell r="F28" t="str">
            <v>有</v>
          </cell>
          <cell r="G28" t="str">
            <v>有</v>
          </cell>
          <cell r="H28" t="str">
            <v>团体</v>
          </cell>
          <cell r="I28" t="str">
            <v>北京林业大学信息学院Ufixer团队</v>
          </cell>
          <cell r="J28" t="str">
            <v>2018.6.23-2018.7.31</v>
          </cell>
        </row>
        <row r="29">
          <cell r="A29">
            <v>171002625</v>
          </cell>
          <cell r="B29" t="str">
            <v>计算机17-6</v>
          </cell>
          <cell r="C29" t="str">
            <v>叶虹</v>
          </cell>
          <cell r="D29">
            <v>1</v>
          </cell>
          <cell r="E29" t="str">
            <v>有</v>
          </cell>
          <cell r="F29" t="str">
            <v>有</v>
          </cell>
          <cell r="G29" t="str">
            <v>有</v>
          </cell>
          <cell r="H29" t="str">
            <v>团体</v>
          </cell>
          <cell r="I29" t="str">
            <v>北京林业大学信息学院</v>
          </cell>
          <cell r="J29" t="str">
            <v>2018.7.15-2018.7.19</v>
          </cell>
        </row>
        <row r="30">
          <cell r="A30">
            <v>171002626</v>
          </cell>
          <cell r="B30" t="str">
            <v>计算机17-6</v>
          </cell>
          <cell r="C30" t="str">
            <v>邹兰若</v>
          </cell>
          <cell r="D30">
            <v>2</v>
          </cell>
          <cell r="E30" t="str">
            <v>有</v>
          </cell>
          <cell r="F30" t="str">
            <v>有</v>
          </cell>
          <cell r="G30" t="str">
            <v>有</v>
          </cell>
          <cell r="H30" t="str">
            <v>个人</v>
          </cell>
          <cell r="I30" t="str">
            <v>江西省信丰中学</v>
          </cell>
          <cell r="J30" t="str">
            <v>2018.2.6</v>
          </cell>
        </row>
        <row r="31">
          <cell r="E31" t="str">
            <v>有</v>
          </cell>
          <cell r="F31" t="str">
            <v>有</v>
          </cell>
          <cell r="G31" t="str">
            <v>有</v>
          </cell>
          <cell r="H31" t="str">
            <v>团体</v>
          </cell>
          <cell r="I31" t="str">
            <v>云南省昆明市德馨学校</v>
          </cell>
          <cell r="J31" t="str">
            <v>2018.7.16-2018.8.1</v>
          </cell>
        </row>
        <row r="32">
          <cell r="A32">
            <v>171002627</v>
          </cell>
          <cell r="B32" t="str">
            <v>计算机17-6</v>
          </cell>
          <cell r="C32" t="str">
            <v>李雅然</v>
          </cell>
          <cell r="D32">
            <v>1</v>
          </cell>
          <cell r="E32" t="str">
            <v>有</v>
          </cell>
          <cell r="F32" t="str">
            <v>有</v>
          </cell>
          <cell r="G32" t="str">
            <v>有</v>
          </cell>
          <cell r="H32" t="str">
            <v>个人</v>
          </cell>
          <cell r="I32" t="str">
            <v>山东省德州市武城县第二中学</v>
          </cell>
          <cell r="J32" t="str">
            <v>2018.3.8</v>
          </cell>
        </row>
        <row r="33">
          <cell r="A33">
            <v>171002628</v>
          </cell>
          <cell r="B33" t="str">
            <v>计算机17-6</v>
          </cell>
          <cell r="C33" t="str">
            <v>吕燕洁</v>
          </cell>
          <cell r="D33">
            <v>1</v>
          </cell>
          <cell r="E33" t="str">
            <v>有</v>
          </cell>
          <cell r="F33" t="str">
            <v>有</v>
          </cell>
          <cell r="G33" t="str">
            <v>有</v>
          </cell>
          <cell r="H33" t="str">
            <v>团体</v>
          </cell>
          <cell r="I33" t="str">
            <v>北京林业大学信息学院“绿色东奥伴我行”团队</v>
          </cell>
          <cell r="J33" t="str">
            <v>2018.7.15-2018.7.19</v>
          </cell>
        </row>
        <row r="34">
          <cell r="A34">
            <v>171002629</v>
          </cell>
          <cell r="B34" t="str">
            <v>计算机17-6</v>
          </cell>
          <cell r="C34" t="str">
            <v>李嫣</v>
          </cell>
          <cell r="D34">
            <v>1</v>
          </cell>
          <cell r="E34" t="str">
            <v>有</v>
          </cell>
          <cell r="F34" t="str">
            <v>有</v>
          </cell>
          <cell r="G34" t="str">
            <v>有</v>
          </cell>
          <cell r="H34" t="str">
            <v>团体</v>
          </cell>
          <cell r="I34" t="str">
            <v>北京林业大学信息学院</v>
          </cell>
          <cell r="J34" t="str">
            <v>2018.6.10-2018.8.10</v>
          </cell>
        </row>
        <row r="35">
          <cell r="A35">
            <v>171002630</v>
          </cell>
          <cell r="B35" t="str">
            <v>计算机17-6</v>
          </cell>
          <cell r="C35" t="str">
            <v>王璐</v>
          </cell>
          <cell r="D35">
            <v>0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计算机17-1"/>
      <sheetName val="计算机17-2"/>
      <sheetName val="计算机17-3"/>
      <sheetName val="计算机17-4"/>
      <sheetName val="计算机17-5"/>
      <sheetName val="计算机17-6"/>
      <sheetName val="信息17-1"/>
      <sheetName val="信息17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>
            <v>171101221</v>
          </cell>
          <cell r="B2" t="str">
            <v>计算机类17-5</v>
          </cell>
          <cell r="C2" t="str">
            <v>常天悦</v>
          </cell>
          <cell r="D2">
            <v>2</v>
          </cell>
          <cell r="E2" t="str">
            <v>有</v>
          </cell>
          <cell r="F2" t="str">
            <v>有</v>
          </cell>
          <cell r="G2" t="str">
            <v>有</v>
          </cell>
          <cell r="H2" t="str">
            <v>团体</v>
          </cell>
          <cell r="I2" t="str">
            <v>北京林业大学信息学院</v>
          </cell>
          <cell r="J2" t="str">
            <v>2018.6.23-2018.7.31</v>
          </cell>
        </row>
        <row r="3">
          <cell r="E3" t="str">
            <v>有</v>
          </cell>
          <cell r="F3" t="str">
            <v>有</v>
          </cell>
          <cell r="G3" t="str">
            <v>有</v>
          </cell>
          <cell r="H3" t="str">
            <v>个人</v>
          </cell>
          <cell r="I3" t="str">
            <v>北京林业大学信息学院</v>
          </cell>
          <cell r="J3">
            <v>43191</v>
          </cell>
        </row>
        <row r="4">
          <cell r="A4">
            <v>170602124</v>
          </cell>
          <cell r="B4" t="str">
            <v>计算机类17-5</v>
          </cell>
          <cell r="C4" t="str">
            <v>刘铭</v>
          </cell>
          <cell r="D4">
            <v>1</v>
          </cell>
          <cell r="E4" t="str">
            <v>有</v>
          </cell>
          <cell r="F4" t="str">
            <v>有</v>
          </cell>
          <cell r="G4" t="str">
            <v>有</v>
          </cell>
          <cell r="H4" t="str">
            <v>团体</v>
          </cell>
          <cell r="I4" t="str">
            <v>北京林业大学工学院</v>
          </cell>
          <cell r="J4" t="str">
            <v>2018.7.1-2018.9.1</v>
          </cell>
        </row>
        <row r="5">
          <cell r="A5">
            <v>170205229</v>
          </cell>
          <cell r="B5" t="str">
            <v>计算机类17-5</v>
          </cell>
          <cell r="C5" t="str">
            <v>熊爱玲</v>
          </cell>
          <cell r="D5">
            <v>1</v>
          </cell>
          <cell r="E5" t="str">
            <v>有</v>
          </cell>
          <cell r="F5" t="str">
            <v>有</v>
          </cell>
          <cell r="G5" t="str">
            <v>有</v>
          </cell>
          <cell r="H5" t="str">
            <v>团体</v>
          </cell>
          <cell r="I5" t="str">
            <v>北京紫竹院公园</v>
          </cell>
          <cell r="J5" t="str">
            <v>2018.7.15-2018.7.22</v>
          </cell>
        </row>
        <row r="6">
          <cell r="A6">
            <v>171002501</v>
          </cell>
          <cell r="B6" t="str">
            <v>计算机类17-5</v>
          </cell>
          <cell r="C6" t="str">
            <v>王逸轩</v>
          </cell>
          <cell r="D6">
            <v>1</v>
          </cell>
          <cell r="E6" t="str">
            <v>有</v>
          </cell>
          <cell r="F6" t="str">
            <v>有</v>
          </cell>
          <cell r="G6" t="str">
            <v>有</v>
          </cell>
          <cell r="H6" t="str">
            <v>团体</v>
          </cell>
          <cell r="I6" t="str">
            <v>北京林业大学信息学院</v>
          </cell>
          <cell r="J6" t="str">
            <v>2018.8.27-2018.9.13</v>
          </cell>
        </row>
        <row r="7">
          <cell r="A7">
            <v>171002502</v>
          </cell>
          <cell r="B7" t="str">
            <v>计算机类17-5</v>
          </cell>
          <cell r="C7" t="str">
            <v>陈岩</v>
          </cell>
          <cell r="D7">
            <v>2</v>
          </cell>
          <cell r="E7" t="str">
            <v>有</v>
          </cell>
          <cell r="F7" t="str">
            <v>有</v>
          </cell>
          <cell r="G7" t="str">
            <v>有</v>
          </cell>
          <cell r="H7" t="str">
            <v>团体</v>
          </cell>
          <cell r="I7" t="str">
            <v>北京林业大学信息学院</v>
          </cell>
          <cell r="J7" t="str">
            <v>2018.8.27-2018.9.13</v>
          </cell>
        </row>
        <row r="8">
          <cell r="E8" t="str">
            <v>有</v>
          </cell>
          <cell r="F8" t="str">
            <v>有</v>
          </cell>
          <cell r="G8" t="str">
            <v>有</v>
          </cell>
          <cell r="H8" t="str">
            <v>个人</v>
          </cell>
          <cell r="I8" t="str">
            <v>北京林业大学信息学院</v>
          </cell>
          <cell r="J8">
            <v>43191</v>
          </cell>
        </row>
        <row r="9">
          <cell r="A9">
            <v>171002503</v>
          </cell>
          <cell r="B9" t="str">
            <v>计算机类17-5</v>
          </cell>
          <cell r="C9" t="str">
            <v>张青</v>
          </cell>
          <cell r="D9">
            <v>2</v>
          </cell>
          <cell r="E9" t="str">
            <v>有</v>
          </cell>
          <cell r="F9" t="str">
            <v>有</v>
          </cell>
          <cell r="G9" t="str">
            <v>有</v>
          </cell>
          <cell r="H9" t="str">
            <v>团体</v>
          </cell>
          <cell r="I9" t="str">
            <v>北京林业大学信息学院</v>
          </cell>
          <cell r="J9" t="str">
            <v>2018.6.23-2018.7.31</v>
          </cell>
        </row>
        <row r="10">
          <cell r="E10" t="str">
            <v>有</v>
          </cell>
          <cell r="F10" t="str">
            <v>有</v>
          </cell>
          <cell r="G10" t="str">
            <v>有</v>
          </cell>
          <cell r="H10" t="str">
            <v>团体</v>
          </cell>
          <cell r="I10" t="str">
            <v>甘肃省灵台县第一中学</v>
          </cell>
          <cell r="J10" t="str">
            <v>2017.11.24-2018.3.05</v>
          </cell>
        </row>
        <row r="11">
          <cell r="A11">
            <v>171002504</v>
          </cell>
          <cell r="B11" t="str">
            <v>计算机类17-5</v>
          </cell>
          <cell r="C11" t="str">
            <v>周鑫耀</v>
          </cell>
          <cell r="D11">
            <v>2</v>
          </cell>
          <cell r="E11" t="str">
            <v>有</v>
          </cell>
          <cell r="F11" t="str">
            <v>有</v>
          </cell>
          <cell r="G11" t="str">
            <v>有</v>
          </cell>
          <cell r="H11" t="str">
            <v>个人</v>
          </cell>
          <cell r="I11" t="str">
            <v>北京林业大学信息学院</v>
          </cell>
          <cell r="J11">
            <v>43191</v>
          </cell>
        </row>
        <row r="12">
          <cell r="E12" t="str">
            <v>有</v>
          </cell>
          <cell r="F12" t="str">
            <v>有</v>
          </cell>
          <cell r="G12" t="str">
            <v>有</v>
          </cell>
          <cell r="H12" t="str">
            <v>团体</v>
          </cell>
          <cell r="I12" t="str">
            <v>北京林业大学信息学院</v>
          </cell>
          <cell r="J12" t="str">
            <v>2018.8.27-2018.9.13</v>
          </cell>
        </row>
        <row r="13">
          <cell r="A13">
            <v>171002505</v>
          </cell>
          <cell r="B13" t="str">
            <v>计算机类17-5</v>
          </cell>
          <cell r="C13" t="str">
            <v>杜茂涵</v>
          </cell>
          <cell r="D13">
            <v>2</v>
          </cell>
          <cell r="E13" t="str">
            <v>有</v>
          </cell>
          <cell r="F13" t="str">
            <v>有</v>
          </cell>
          <cell r="G13" t="str">
            <v>有</v>
          </cell>
          <cell r="H13" t="str">
            <v>团体</v>
          </cell>
          <cell r="I13" t="str">
            <v>北京林业大学</v>
          </cell>
          <cell r="J13" t="str">
            <v>2018.8.27-2018.9.13</v>
          </cell>
        </row>
        <row r="14">
          <cell r="E14" t="str">
            <v>有</v>
          </cell>
          <cell r="F14" t="str">
            <v>有</v>
          </cell>
          <cell r="G14" t="str">
            <v>有</v>
          </cell>
          <cell r="H14" t="str">
            <v>团体</v>
          </cell>
          <cell r="I14" t="str">
            <v>北京林业大学</v>
          </cell>
          <cell r="J14" t="str">
            <v>2018.8.27-2018.9.13</v>
          </cell>
        </row>
        <row r="15">
          <cell r="A15">
            <v>171002506</v>
          </cell>
          <cell r="B15" t="str">
            <v>计算机类17-5</v>
          </cell>
          <cell r="C15" t="str">
            <v>王植棽</v>
          </cell>
          <cell r="D15">
            <v>2</v>
          </cell>
          <cell r="E15" t="str">
            <v>有</v>
          </cell>
          <cell r="F15" t="str">
            <v>有</v>
          </cell>
          <cell r="G15" t="str">
            <v>有</v>
          </cell>
          <cell r="H15" t="str">
            <v>团体</v>
          </cell>
          <cell r="I15" t="str">
            <v>北京林业大学信息学院</v>
          </cell>
          <cell r="J15" t="str">
            <v>2018.8.27-2018.9.19</v>
          </cell>
        </row>
        <row r="16">
          <cell r="E16" t="str">
            <v>有</v>
          </cell>
          <cell r="F16" t="str">
            <v>有</v>
          </cell>
          <cell r="G16" t="str">
            <v>有</v>
          </cell>
          <cell r="H16" t="str">
            <v>个体</v>
          </cell>
          <cell r="I16" t="str">
            <v>北京林业大学信息学院</v>
          </cell>
          <cell r="J16">
            <v>43191</v>
          </cell>
        </row>
        <row r="17">
          <cell r="A17">
            <v>171002507</v>
          </cell>
          <cell r="B17" t="str">
            <v>计算机类17-5</v>
          </cell>
          <cell r="C17" t="str">
            <v>张舒菡</v>
          </cell>
          <cell r="D17">
            <v>2</v>
          </cell>
          <cell r="E17" t="str">
            <v>有</v>
          </cell>
          <cell r="F17" t="str">
            <v>有</v>
          </cell>
          <cell r="G17" t="str">
            <v>有</v>
          </cell>
          <cell r="H17" t="str">
            <v>个体</v>
          </cell>
          <cell r="I17" t="str">
            <v>北京林业大学信息学院</v>
          </cell>
          <cell r="J17">
            <v>43191</v>
          </cell>
        </row>
        <row r="18">
          <cell r="E18" t="str">
            <v>有</v>
          </cell>
          <cell r="F18" t="str">
            <v>有</v>
          </cell>
          <cell r="G18" t="str">
            <v>有</v>
          </cell>
          <cell r="H18" t="str">
            <v>团体</v>
          </cell>
          <cell r="I18" t="str">
            <v>北京林业大学信息学院</v>
          </cell>
          <cell r="J18" t="str">
            <v>2018.8.27-2018.9.19</v>
          </cell>
        </row>
        <row r="19">
          <cell r="A19">
            <v>171002508</v>
          </cell>
          <cell r="B19" t="str">
            <v>计算机类17-5</v>
          </cell>
          <cell r="C19" t="str">
            <v>吴桐凯</v>
          </cell>
          <cell r="D19">
            <v>2</v>
          </cell>
          <cell r="E19" t="str">
            <v>有</v>
          </cell>
          <cell r="F19" t="str">
            <v>有</v>
          </cell>
          <cell r="G19" t="str">
            <v>有</v>
          </cell>
          <cell r="H19" t="str">
            <v>团体</v>
          </cell>
          <cell r="I19" t="str">
            <v>北京林业大学信息学院</v>
          </cell>
          <cell r="J19" t="str">
            <v>2018.8.27-2018.8.27</v>
          </cell>
        </row>
        <row r="20">
          <cell r="E20" t="str">
            <v>有</v>
          </cell>
          <cell r="F20" t="str">
            <v>有</v>
          </cell>
          <cell r="G20" t="str">
            <v>有</v>
          </cell>
          <cell r="H20" t="str">
            <v>个体</v>
          </cell>
          <cell r="I20" t="str">
            <v>北京林业大学信息学院</v>
          </cell>
          <cell r="J20">
            <v>43191</v>
          </cell>
        </row>
        <row r="21">
          <cell r="A21">
            <v>171002509</v>
          </cell>
          <cell r="B21" t="str">
            <v>计算机类17-5</v>
          </cell>
          <cell r="C21" t="str">
            <v>黄奕超</v>
          </cell>
          <cell r="D21">
            <v>2</v>
          </cell>
          <cell r="E21" t="str">
            <v>有</v>
          </cell>
          <cell r="F21" t="str">
            <v>有</v>
          </cell>
          <cell r="G21" t="str">
            <v>有</v>
          </cell>
          <cell r="H21" t="str">
            <v>个体</v>
          </cell>
          <cell r="I21" t="str">
            <v>北京林业大学信息学院</v>
          </cell>
          <cell r="J21">
            <v>43191</v>
          </cell>
        </row>
        <row r="22">
          <cell r="E22" t="str">
            <v>有</v>
          </cell>
          <cell r="F22" t="str">
            <v>有</v>
          </cell>
          <cell r="G22" t="str">
            <v>有</v>
          </cell>
          <cell r="H22" t="str">
            <v>团体</v>
          </cell>
          <cell r="I22" t="str">
            <v>北京林业大学信息学院</v>
          </cell>
          <cell r="J22" t="str">
            <v>2018.8.27-2018.9.18</v>
          </cell>
        </row>
        <row r="23">
          <cell r="A23">
            <v>171002510</v>
          </cell>
          <cell r="B23" t="str">
            <v>计算机类17-5</v>
          </cell>
          <cell r="C23" t="str">
            <v>赵昕阳</v>
          </cell>
          <cell r="D23">
            <v>2</v>
          </cell>
          <cell r="E23" t="str">
            <v>有</v>
          </cell>
          <cell r="F23" t="str">
            <v>有</v>
          </cell>
          <cell r="G23" t="str">
            <v>有</v>
          </cell>
          <cell r="H23" t="str">
            <v>团体</v>
          </cell>
          <cell r="I23" t="str">
            <v>北京林业大学信息学院</v>
          </cell>
          <cell r="J23" t="str">
            <v>2018.8.27-2018.9.19</v>
          </cell>
        </row>
        <row r="24">
          <cell r="E24" t="str">
            <v>有</v>
          </cell>
          <cell r="F24" t="str">
            <v>有</v>
          </cell>
          <cell r="G24" t="str">
            <v>有</v>
          </cell>
          <cell r="H24" t="str">
            <v>个体</v>
          </cell>
          <cell r="I24" t="str">
            <v>北京林业大学信息学院</v>
          </cell>
          <cell r="J24">
            <v>43191</v>
          </cell>
        </row>
        <row r="25">
          <cell r="A25">
            <v>171002511</v>
          </cell>
          <cell r="B25" t="str">
            <v>计算机类17-5</v>
          </cell>
          <cell r="C25" t="str">
            <v>付辰曦</v>
          </cell>
          <cell r="D25">
            <v>2</v>
          </cell>
          <cell r="E25" t="str">
            <v>有</v>
          </cell>
          <cell r="F25" t="str">
            <v>有</v>
          </cell>
          <cell r="G25" t="str">
            <v>有</v>
          </cell>
          <cell r="H25" t="str">
            <v>个体</v>
          </cell>
          <cell r="I25" t="str">
            <v>北京林业大学信息学院</v>
          </cell>
          <cell r="J25">
            <v>43191</v>
          </cell>
        </row>
        <row r="26">
          <cell r="E26" t="str">
            <v>有</v>
          </cell>
          <cell r="F26" t="str">
            <v>有</v>
          </cell>
          <cell r="G26" t="str">
            <v>有</v>
          </cell>
          <cell r="H26" t="str">
            <v>团体</v>
          </cell>
          <cell r="I26" t="str">
            <v>北京林业大学信息学院</v>
          </cell>
          <cell r="J26" t="str">
            <v>2018.6.23-2018.7.31</v>
          </cell>
        </row>
        <row r="27">
          <cell r="A27">
            <v>171002512</v>
          </cell>
          <cell r="B27" t="str">
            <v>计算机类17-5</v>
          </cell>
          <cell r="C27" t="str">
            <v>王鹏</v>
          </cell>
          <cell r="D27">
            <v>2</v>
          </cell>
          <cell r="E27" t="str">
            <v>有</v>
          </cell>
          <cell r="F27" t="str">
            <v>有</v>
          </cell>
          <cell r="G27" t="str">
            <v>有</v>
          </cell>
          <cell r="H27" t="str">
            <v>团体</v>
          </cell>
          <cell r="I27" t="str">
            <v>北京林业大学信息学院</v>
          </cell>
          <cell r="J27" t="str">
            <v>2018.6.23-2018.7.31</v>
          </cell>
        </row>
        <row r="28">
          <cell r="E28" t="str">
            <v>有</v>
          </cell>
          <cell r="F28" t="str">
            <v>有</v>
          </cell>
          <cell r="G28" t="str">
            <v>有</v>
          </cell>
          <cell r="H28" t="str">
            <v>个体</v>
          </cell>
          <cell r="I28" t="str">
            <v>北京林业大学信息学院</v>
          </cell>
          <cell r="J28">
            <v>43191</v>
          </cell>
        </row>
        <row r="29">
          <cell r="A29">
            <v>171002513</v>
          </cell>
          <cell r="B29" t="str">
            <v>计算机类17-5</v>
          </cell>
          <cell r="C29" t="str">
            <v>高翔</v>
          </cell>
          <cell r="D29">
            <v>2</v>
          </cell>
          <cell r="E29" t="str">
            <v>有</v>
          </cell>
          <cell r="F29" t="str">
            <v>有</v>
          </cell>
          <cell r="G29" t="str">
            <v>有</v>
          </cell>
          <cell r="H29" t="str">
            <v>团体</v>
          </cell>
          <cell r="I29" t="str">
            <v>北京林业大学信息学院</v>
          </cell>
          <cell r="J29" t="str">
            <v>2018.6.23-2018.7.31</v>
          </cell>
        </row>
        <row r="30">
          <cell r="E30" t="str">
            <v>有</v>
          </cell>
          <cell r="F30" t="str">
            <v>有</v>
          </cell>
          <cell r="G30" t="str">
            <v>有</v>
          </cell>
          <cell r="H30" t="str">
            <v>个体</v>
          </cell>
          <cell r="I30" t="str">
            <v>北京林业大学信息学院</v>
          </cell>
          <cell r="J30" t="str">
            <v>2018.6.23-2018.7.31</v>
          </cell>
        </row>
        <row r="31">
          <cell r="A31">
            <v>171002514</v>
          </cell>
          <cell r="B31" t="str">
            <v>计算机类17-5</v>
          </cell>
          <cell r="C31" t="str">
            <v>田凯中</v>
          </cell>
          <cell r="D31">
            <v>2</v>
          </cell>
          <cell r="E31" t="str">
            <v>有</v>
          </cell>
          <cell r="F31" t="str">
            <v>有</v>
          </cell>
          <cell r="G31" t="str">
            <v>有</v>
          </cell>
          <cell r="H31" t="str">
            <v>个体</v>
          </cell>
          <cell r="I31" t="str">
            <v>山西省阳泉盂县一中</v>
          </cell>
          <cell r="J31" t="str">
            <v>2018.01-2018.02</v>
          </cell>
        </row>
        <row r="32">
          <cell r="E32" t="str">
            <v>有</v>
          </cell>
          <cell r="F32" t="str">
            <v>有</v>
          </cell>
          <cell r="G32" t="str">
            <v>有</v>
          </cell>
          <cell r="H32" t="str">
            <v>团体</v>
          </cell>
          <cell r="I32" t="str">
            <v>国家博物馆</v>
          </cell>
          <cell r="J32" t="str">
            <v>2018.06-2018.08</v>
          </cell>
        </row>
        <row r="33">
          <cell r="A33">
            <v>171002515</v>
          </cell>
          <cell r="B33" t="str">
            <v>计算机类17-5</v>
          </cell>
          <cell r="C33" t="str">
            <v>邓卓宏</v>
          </cell>
          <cell r="D33">
            <v>1</v>
          </cell>
          <cell r="E33" t="str">
            <v>有</v>
          </cell>
          <cell r="F33" t="str">
            <v>有</v>
          </cell>
          <cell r="G33" t="str">
            <v>有</v>
          </cell>
          <cell r="H33" t="str">
            <v>团体</v>
          </cell>
          <cell r="I33" t="str">
            <v>苏格拉底智能科技有限公司</v>
          </cell>
          <cell r="J33" t="str">
            <v>2018.7.3-2018.7.6</v>
          </cell>
        </row>
        <row r="34">
          <cell r="A34">
            <v>171002516</v>
          </cell>
          <cell r="B34" t="str">
            <v>计算机类17-5</v>
          </cell>
          <cell r="C34" t="str">
            <v>王钧</v>
          </cell>
          <cell r="D34">
            <v>1</v>
          </cell>
          <cell r="E34" t="str">
            <v>有</v>
          </cell>
          <cell r="F34" t="str">
            <v>有</v>
          </cell>
          <cell r="G34" t="str">
            <v>有</v>
          </cell>
          <cell r="H34" t="str">
            <v>团体</v>
          </cell>
          <cell r="I34" t="str">
            <v>北京林业大学信息学院</v>
          </cell>
          <cell r="J34" t="str">
            <v>2018.7.15-2018.8.20</v>
          </cell>
        </row>
        <row r="35">
          <cell r="A35">
            <v>171002517</v>
          </cell>
          <cell r="B35" t="str">
            <v>计算机类17-5</v>
          </cell>
          <cell r="C35" t="str">
            <v>师睿</v>
          </cell>
          <cell r="D35">
            <v>1</v>
          </cell>
          <cell r="E35" t="str">
            <v>有</v>
          </cell>
          <cell r="F35" t="str">
            <v>有</v>
          </cell>
          <cell r="G35" t="str">
            <v>有</v>
          </cell>
          <cell r="H35" t="str">
            <v>团体</v>
          </cell>
          <cell r="I35" t="str">
            <v>北京林业大学信息学院</v>
          </cell>
          <cell r="J35" t="str">
            <v>2018.6.23-2018.7.31</v>
          </cell>
        </row>
        <row r="36">
          <cell r="A36">
            <v>171002518</v>
          </cell>
          <cell r="B36" t="str">
            <v>计算机类17-5</v>
          </cell>
          <cell r="C36" t="str">
            <v>吕王一代</v>
          </cell>
          <cell r="D36">
            <v>2</v>
          </cell>
          <cell r="E36" t="str">
            <v>有</v>
          </cell>
          <cell r="F36" t="str">
            <v>有</v>
          </cell>
          <cell r="G36" t="str">
            <v>有</v>
          </cell>
          <cell r="H36" t="str">
            <v>团体</v>
          </cell>
          <cell r="I36" t="str">
            <v>国家博物馆</v>
          </cell>
          <cell r="J36" t="str">
            <v>2018.06-2018.08</v>
          </cell>
        </row>
        <row r="37">
          <cell r="E37" t="str">
            <v>有</v>
          </cell>
          <cell r="F37" t="str">
            <v>有</v>
          </cell>
          <cell r="G37" t="str">
            <v>有</v>
          </cell>
          <cell r="H37" t="str">
            <v>个体</v>
          </cell>
          <cell r="I37" t="str">
            <v>北京林业大学信息学院</v>
          </cell>
          <cell r="J37">
            <v>43191</v>
          </cell>
        </row>
        <row r="38">
          <cell r="A38">
            <v>171002519</v>
          </cell>
          <cell r="B38" t="str">
            <v>计算机类17-5</v>
          </cell>
          <cell r="C38" t="str">
            <v>蒋璇</v>
          </cell>
          <cell r="D38">
            <v>2</v>
          </cell>
          <cell r="E38" t="str">
            <v>有</v>
          </cell>
          <cell r="F38" t="str">
            <v>有</v>
          </cell>
          <cell r="G38" t="str">
            <v>有</v>
          </cell>
          <cell r="H38" t="str">
            <v>团体</v>
          </cell>
          <cell r="I38" t="str">
            <v>张家口大为高新材料有限公司</v>
          </cell>
          <cell r="J38" t="str">
            <v>2018.7.14-2018.7.19</v>
          </cell>
        </row>
        <row r="39">
          <cell r="E39" t="str">
            <v>有</v>
          </cell>
          <cell r="F39" t="str">
            <v>有</v>
          </cell>
          <cell r="G39" t="str">
            <v>有</v>
          </cell>
          <cell r="H39" t="str">
            <v>个人</v>
          </cell>
          <cell r="I39" t="str">
            <v>北京林业大学信息学院</v>
          </cell>
          <cell r="J39" t="str">
            <v>2018.2.4-2018.2.7</v>
          </cell>
        </row>
        <row r="40">
          <cell r="A40">
            <v>171002520</v>
          </cell>
          <cell r="B40" t="str">
            <v>计算机类17-5</v>
          </cell>
          <cell r="C40" t="str">
            <v>何媛媛</v>
          </cell>
          <cell r="D40">
            <v>2</v>
          </cell>
          <cell r="E40" t="str">
            <v>有</v>
          </cell>
          <cell r="F40" t="str">
            <v>有</v>
          </cell>
          <cell r="G40" t="str">
            <v>有</v>
          </cell>
          <cell r="H40" t="str">
            <v>团体</v>
          </cell>
          <cell r="I40" t="str">
            <v>北京林业大学信息学院</v>
          </cell>
          <cell r="J40">
            <v>43191</v>
          </cell>
        </row>
        <row r="41">
          <cell r="E41" t="str">
            <v>有</v>
          </cell>
          <cell r="F41" t="str">
            <v>有</v>
          </cell>
          <cell r="G41" t="str">
            <v>有</v>
          </cell>
          <cell r="H41" t="str">
            <v>团体</v>
          </cell>
          <cell r="I41" t="str">
            <v>张家口大为高新材料有限公司</v>
          </cell>
          <cell r="J41" t="str">
            <v>2018.7.14-2018.7.19</v>
          </cell>
        </row>
        <row r="42">
          <cell r="A42">
            <v>171002521</v>
          </cell>
          <cell r="B42" t="str">
            <v>计算机类17-5</v>
          </cell>
          <cell r="C42" t="str">
            <v>吴圆圆</v>
          </cell>
          <cell r="D42">
            <v>2</v>
          </cell>
          <cell r="E42" t="str">
            <v>有</v>
          </cell>
          <cell r="F42" t="str">
            <v>有</v>
          </cell>
          <cell r="G42" t="str">
            <v>有</v>
          </cell>
          <cell r="H42" t="str">
            <v>团体</v>
          </cell>
          <cell r="I42" t="str">
            <v>张家口大为高新材料有限公司</v>
          </cell>
          <cell r="J42" t="str">
            <v>2018.7.14-2018.7.19</v>
          </cell>
        </row>
        <row r="43">
          <cell r="E43" t="str">
            <v>有</v>
          </cell>
          <cell r="F43" t="str">
            <v>有</v>
          </cell>
          <cell r="G43" t="str">
            <v>有</v>
          </cell>
          <cell r="H43" t="str">
            <v>个人</v>
          </cell>
          <cell r="I43" t="str">
            <v>北京林业大学信息学院</v>
          </cell>
          <cell r="J43">
            <v>43191</v>
          </cell>
        </row>
        <row r="44">
          <cell r="A44">
            <v>171002522</v>
          </cell>
          <cell r="B44" t="str">
            <v>计算机类17-5</v>
          </cell>
          <cell r="C44" t="str">
            <v>杭彩云</v>
          </cell>
          <cell r="D44">
            <v>2</v>
          </cell>
          <cell r="E44" t="str">
            <v>有</v>
          </cell>
          <cell r="F44" t="str">
            <v>有</v>
          </cell>
          <cell r="G44" t="str">
            <v>有</v>
          </cell>
          <cell r="H44" t="str">
            <v>团体</v>
          </cell>
          <cell r="I44" t="str">
            <v>张家口大为高新材料有限公司</v>
          </cell>
          <cell r="J44" t="str">
            <v>2018.7.14-2018.7.19</v>
          </cell>
        </row>
        <row r="45">
          <cell r="E45" t="str">
            <v>有</v>
          </cell>
          <cell r="F45" t="str">
            <v>有</v>
          </cell>
          <cell r="G45" t="str">
            <v>有</v>
          </cell>
          <cell r="H45" t="str">
            <v>个人</v>
          </cell>
          <cell r="I45" t="str">
            <v>北京林业大学信息学院</v>
          </cell>
          <cell r="J45">
            <v>43191</v>
          </cell>
        </row>
        <row r="46">
          <cell r="A46">
            <v>171002523</v>
          </cell>
          <cell r="B46" t="str">
            <v>计算机类17-5</v>
          </cell>
          <cell r="C46" t="str">
            <v>陈香岚</v>
          </cell>
          <cell r="D46">
            <v>2</v>
          </cell>
          <cell r="E46" t="str">
            <v>有</v>
          </cell>
          <cell r="F46" t="str">
            <v>有</v>
          </cell>
          <cell r="G46" t="str">
            <v>有</v>
          </cell>
          <cell r="H46" t="str">
            <v>个人</v>
          </cell>
          <cell r="I46" t="str">
            <v>北京林业大学信息学院</v>
          </cell>
          <cell r="J46">
            <v>43191</v>
          </cell>
        </row>
        <row r="47">
          <cell r="E47" t="str">
            <v>有</v>
          </cell>
          <cell r="F47" t="str">
            <v>有</v>
          </cell>
          <cell r="G47" t="str">
            <v>有</v>
          </cell>
          <cell r="H47" t="str">
            <v>团体</v>
          </cell>
          <cell r="I47" t="str">
            <v>北京林业大学工学院</v>
          </cell>
          <cell r="J47" t="str">
            <v>2018.8.17-2018.8.24</v>
          </cell>
        </row>
        <row r="48">
          <cell r="A48">
            <v>171002524</v>
          </cell>
          <cell r="B48" t="str">
            <v>计算机类17-5</v>
          </cell>
          <cell r="C48" t="str">
            <v>蒋立</v>
          </cell>
          <cell r="D48">
            <v>1</v>
          </cell>
          <cell r="E48" t="str">
            <v>有</v>
          </cell>
          <cell r="F48" t="str">
            <v>有</v>
          </cell>
          <cell r="G48" t="str">
            <v>有</v>
          </cell>
          <cell r="H48" t="str">
            <v>团体</v>
          </cell>
          <cell r="I48" t="str">
            <v>清华大学博物馆</v>
          </cell>
          <cell r="J48" t="str">
            <v>2018.7.13-2018.8</v>
          </cell>
        </row>
        <row r="49">
          <cell r="A49">
            <v>171002525</v>
          </cell>
          <cell r="B49" t="str">
            <v>计算机类17-5</v>
          </cell>
          <cell r="C49" t="str">
            <v>武睿涵</v>
          </cell>
          <cell r="D49">
            <v>2</v>
          </cell>
          <cell r="E49" t="str">
            <v>有</v>
          </cell>
          <cell r="F49" t="str">
            <v>有</v>
          </cell>
          <cell r="G49" t="str">
            <v>有</v>
          </cell>
          <cell r="H49" t="str">
            <v>团体</v>
          </cell>
          <cell r="I49" t="str">
            <v>北京林业大学信息学院</v>
          </cell>
          <cell r="J49" t="str">
            <v>2018.6.23-2018.7.31</v>
          </cell>
        </row>
        <row r="50">
          <cell r="E50" t="str">
            <v>有</v>
          </cell>
          <cell r="F50" t="str">
            <v>有</v>
          </cell>
          <cell r="G50" t="str">
            <v>有</v>
          </cell>
          <cell r="H50" t="str">
            <v>个体</v>
          </cell>
          <cell r="I50" t="str">
            <v>北京林业大学信息学院</v>
          </cell>
          <cell r="J50" t="str">
            <v>2018.2.4-2018.2.7</v>
          </cell>
        </row>
        <row r="51">
          <cell r="A51">
            <v>171002526</v>
          </cell>
          <cell r="B51" t="str">
            <v>计算机类17-5</v>
          </cell>
          <cell r="C51" t="str">
            <v>戴雨晴</v>
          </cell>
          <cell r="D51">
            <v>3</v>
          </cell>
          <cell r="E51" t="str">
            <v>有</v>
          </cell>
          <cell r="F51" t="str">
            <v>有</v>
          </cell>
          <cell r="G51" t="str">
            <v>有</v>
          </cell>
          <cell r="H51" t="str">
            <v>团体</v>
          </cell>
          <cell r="I51" t="str">
            <v>张家口大为高新材料有限公司</v>
          </cell>
          <cell r="J51" t="str">
            <v>2018.7.14-2018.7.19</v>
          </cell>
        </row>
        <row r="52">
          <cell r="E52" t="str">
            <v>有</v>
          </cell>
          <cell r="F52" t="str">
            <v>有</v>
          </cell>
          <cell r="G52" t="str">
            <v>有</v>
          </cell>
          <cell r="H52" t="str">
            <v>个人</v>
          </cell>
          <cell r="I52" t="str">
            <v>北京林业大学信息学院</v>
          </cell>
          <cell r="J52">
            <v>43191</v>
          </cell>
        </row>
        <row r="53">
          <cell r="E53" t="str">
            <v>有</v>
          </cell>
          <cell r="F53" t="str">
            <v>有</v>
          </cell>
          <cell r="G53" t="str">
            <v>有</v>
          </cell>
          <cell r="H53" t="str">
            <v>个人</v>
          </cell>
          <cell r="I53" t="str">
            <v>北京林业大学信息学院</v>
          </cell>
          <cell r="J53" t="str">
            <v>2018.2.4-2018.2.7</v>
          </cell>
        </row>
        <row r="54">
          <cell r="A54">
            <v>171002527</v>
          </cell>
          <cell r="B54" t="str">
            <v>计算机类17-5</v>
          </cell>
          <cell r="C54" t="str">
            <v>李丹</v>
          </cell>
          <cell r="D54">
            <v>3</v>
          </cell>
          <cell r="E54" t="str">
            <v>有</v>
          </cell>
          <cell r="F54" t="str">
            <v>有</v>
          </cell>
          <cell r="G54" t="str">
            <v>有</v>
          </cell>
          <cell r="H54" t="str">
            <v>个人</v>
          </cell>
          <cell r="I54" t="str">
            <v>北京林业大学信息学院</v>
          </cell>
          <cell r="J54">
            <v>43191</v>
          </cell>
        </row>
        <row r="55">
          <cell r="E55" t="str">
            <v>有</v>
          </cell>
          <cell r="F55" t="str">
            <v>有</v>
          </cell>
          <cell r="G55" t="str">
            <v>有</v>
          </cell>
          <cell r="H55" t="str">
            <v>团体</v>
          </cell>
          <cell r="I55" t="str">
            <v>北京林业大学信息学院</v>
          </cell>
          <cell r="J55" t="str">
            <v>2018.8.27-2018.9.19</v>
          </cell>
        </row>
        <row r="56">
          <cell r="E56" t="str">
            <v>有</v>
          </cell>
          <cell r="F56" t="str">
            <v>有</v>
          </cell>
          <cell r="G56" t="str">
            <v>有</v>
          </cell>
          <cell r="H56" t="str">
            <v>个体</v>
          </cell>
          <cell r="I56" t="str">
            <v>北京林业大学信息学院</v>
          </cell>
          <cell r="J56" t="str">
            <v>2018.2.4-2018.2.7</v>
          </cell>
        </row>
        <row r="57">
          <cell r="A57">
            <v>171002528</v>
          </cell>
          <cell r="B57" t="str">
            <v>计算机类17-5</v>
          </cell>
          <cell r="C57" t="str">
            <v>闫晓婷</v>
          </cell>
          <cell r="D57">
            <v>2</v>
          </cell>
          <cell r="E57" t="str">
            <v>有</v>
          </cell>
          <cell r="F57" t="str">
            <v>有</v>
          </cell>
          <cell r="G57" t="str">
            <v>有</v>
          </cell>
          <cell r="H57" t="str">
            <v>团体</v>
          </cell>
          <cell r="I57" t="str">
            <v>北京林业大学信息学院</v>
          </cell>
          <cell r="J57" t="str">
            <v>2018.6.23-2018.7.31</v>
          </cell>
        </row>
        <row r="58">
          <cell r="E58" t="str">
            <v>有</v>
          </cell>
          <cell r="F58" t="str">
            <v>有</v>
          </cell>
          <cell r="G58" t="str">
            <v>有</v>
          </cell>
          <cell r="H58" t="str">
            <v>个人</v>
          </cell>
          <cell r="I58" t="str">
            <v>北京林业大学信息学院</v>
          </cell>
          <cell r="J58" t="str">
            <v>2018.8.2.4-2018.2.5</v>
          </cell>
        </row>
        <row r="59">
          <cell r="A59">
            <v>171002529</v>
          </cell>
          <cell r="B59" t="str">
            <v>计算机类17-5</v>
          </cell>
          <cell r="C59" t="str">
            <v>马宇晨</v>
          </cell>
          <cell r="D59">
            <v>2</v>
          </cell>
          <cell r="E59" t="str">
            <v>有</v>
          </cell>
          <cell r="F59" t="str">
            <v>有</v>
          </cell>
          <cell r="G59" t="str">
            <v>有</v>
          </cell>
          <cell r="H59" t="str">
            <v>个人</v>
          </cell>
          <cell r="I59" t="str">
            <v>北京林业大学信息学院</v>
          </cell>
          <cell r="J59">
            <v>43191</v>
          </cell>
        </row>
        <row r="60">
          <cell r="E60" t="str">
            <v>有</v>
          </cell>
          <cell r="F60" t="str">
            <v>有</v>
          </cell>
          <cell r="G60" t="str">
            <v>有</v>
          </cell>
          <cell r="H60" t="str">
            <v>团体</v>
          </cell>
          <cell r="I60" t="str">
            <v>北京林业大学信息学院</v>
          </cell>
          <cell r="J60" t="str">
            <v>2018.8.27-2018.9.19</v>
          </cell>
        </row>
        <row r="61">
          <cell r="A61">
            <v>171002530</v>
          </cell>
          <cell r="B61" t="str">
            <v>计算机类17-5</v>
          </cell>
          <cell r="C61" t="str">
            <v>孙丽娟</v>
          </cell>
          <cell r="D61">
            <v>1</v>
          </cell>
          <cell r="E61" t="str">
            <v>有</v>
          </cell>
          <cell r="F61" t="str">
            <v>有</v>
          </cell>
          <cell r="G61" t="str">
            <v>有</v>
          </cell>
          <cell r="H61" t="str">
            <v>团体</v>
          </cell>
          <cell r="I61" t="str">
            <v>张家口大为高新材料有限公司</v>
          </cell>
          <cell r="J61" t="str">
            <v>2018.7.14-2018.7.19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workbookViewId="0">
      <selection activeCell="F9" sqref="F9"/>
    </sheetView>
  </sheetViews>
  <sheetFormatPr defaultColWidth="9" defaultRowHeight="14.25"/>
  <cols>
    <col min="1" max="1" width="10.5" style="1" customWidth="1"/>
    <col min="2" max="3" width="9" style="1"/>
    <col min="4" max="4" width="9" style="13"/>
    <col min="5" max="8" width="9" style="1"/>
    <col min="9" max="9" width="35.75" style="1" customWidth="1"/>
    <col min="10" max="10" width="33.875" style="1" customWidth="1"/>
    <col min="11" max="16384" width="9" style="1"/>
  </cols>
  <sheetData>
    <row r="1" spans="1:10">
      <c r="A1" s="1" t="s">
        <v>0</v>
      </c>
      <c r="B1" s="1" t="s">
        <v>1</v>
      </c>
      <c r="C1" s="1" t="s">
        <v>2</v>
      </c>
      <c r="D1" s="1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>
        <v>171001101</v>
      </c>
      <c r="B2" s="1" t="s">
        <v>10</v>
      </c>
      <c r="C2" s="1" t="s">
        <v>11</v>
      </c>
      <c r="D2" s="13">
        <v>2</v>
      </c>
      <c r="E2" s="1" t="s">
        <v>12</v>
      </c>
      <c r="F2" s="1" t="s">
        <v>12</v>
      </c>
      <c r="G2" s="1" t="s">
        <v>12</v>
      </c>
      <c r="H2" s="1" t="s">
        <v>13</v>
      </c>
      <c r="I2" s="1" t="s">
        <v>14</v>
      </c>
      <c r="J2" s="99" t="s">
        <v>15</v>
      </c>
    </row>
    <row r="3" spans="1:10">
      <c r="E3" s="1" t="s">
        <v>12</v>
      </c>
      <c r="F3" s="1" t="s">
        <v>12</v>
      </c>
      <c r="G3" s="1" t="s">
        <v>12</v>
      </c>
      <c r="H3" s="1" t="s">
        <v>16</v>
      </c>
      <c r="I3" s="1" t="s">
        <v>14</v>
      </c>
      <c r="J3" s="99" t="s">
        <v>17</v>
      </c>
    </row>
    <row r="4" spans="1:10" ht="13.15" customHeight="1">
      <c r="A4" s="1">
        <v>171001102</v>
      </c>
      <c r="B4" s="1" t="s">
        <v>10</v>
      </c>
      <c r="C4" s="1" t="s">
        <v>18</v>
      </c>
      <c r="D4" s="13">
        <v>2</v>
      </c>
      <c r="E4" s="1" t="s">
        <v>12</v>
      </c>
      <c r="F4" s="1" t="s">
        <v>12</v>
      </c>
      <c r="G4" s="1" t="s">
        <v>12</v>
      </c>
      <c r="H4" s="1" t="s">
        <v>16</v>
      </c>
      <c r="I4" s="1" t="s">
        <v>14</v>
      </c>
      <c r="J4" s="99" t="s">
        <v>19</v>
      </c>
    </row>
    <row r="5" spans="1:10">
      <c r="E5" s="1" t="s">
        <v>20</v>
      </c>
      <c r="F5" s="1" t="s">
        <v>20</v>
      </c>
      <c r="G5" s="1" t="s">
        <v>12</v>
      </c>
      <c r="H5" s="1" t="s">
        <v>13</v>
      </c>
      <c r="I5" s="1" t="s">
        <v>14</v>
      </c>
      <c r="J5" s="100" t="s">
        <v>21</v>
      </c>
    </row>
    <row r="6" spans="1:10">
      <c r="A6" s="1">
        <v>171001103</v>
      </c>
      <c r="B6" s="1" t="s">
        <v>10</v>
      </c>
      <c r="C6" s="1" t="s">
        <v>22</v>
      </c>
      <c r="D6" s="13">
        <v>2</v>
      </c>
      <c r="E6" s="1" t="s">
        <v>12</v>
      </c>
      <c r="F6" s="1" t="s">
        <v>12</v>
      </c>
      <c r="G6" s="1" t="s">
        <v>12</v>
      </c>
      <c r="H6" s="1" t="s">
        <v>13</v>
      </c>
      <c r="I6" s="1" t="s">
        <v>23</v>
      </c>
      <c r="J6" s="99" t="s">
        <v>24</v>
      </c>
    </row>
    <row r="7" spans="1:10">
      <c r="E7" s="1" t="s">
        <v>12</v>
      </c>
      <c r="F7" s="1" t="s">
        <v>12</v>
      </c>
      <c r="G7" s="1" t="s">
        <v>12</v>
      </c>
      <c r="H7" s="1" t="s">
        <v>16</v>
      </c>
      <c r="I7" s="1" t="s">
        <v>14</v>
      </c>
      <c r="J7" s="99" t="s">
        <v>25</v>
      </c>
    </row>
    <row r="8" spans="1:10">
      <c r="A8" s="1">
        <v>171001104</v>
      </c>
      <c r="B8" s="1" t="s">
        <v>10</v>
      </c>
      <c r="C8" s="1" t="s">
        <v>26</v>
      </c>
      <c r="D8" s="13">
        <v>2</v>
      </c>
      <c r="E8" s="1" t="s">
        <v>12</v>
      </c>
      <c r="F8" s="1" t="s">
        <v>12</v>
      </c>
      <c r="G8" s="1" t="s">
        <v>12</v>
      </c>
      <c r="H8" s="1" t="s">
        <v>13</v>
      </c>
      <c r="I8" s="1" t="s">
        <v>27</v>
      </c>
      <c r="J8" s="99" t="s">
        <v>28</v>
      </c>
    </row>
    <row r="9" spans="1:10">
      <c r="E9" s="1" t="s">
        <v>12</v>
      </c>
      <c r="F9" s="1" t="s">
        <v>12</v>
      </c>
      <c r="G9" s="1" t="s">
        <v>12</v>
      </c>
      <c r="H9" s="1" t="s">
        <v>16</v>
      </c>
      <c r="I9" s="1" t="s">
        <v>29</v>
      </c>
      <c r="J9" s="99" t="s">
        <v>30</v>
      </c>
    </row>
    <row r="10" spans="1:10">
      <c r="A10" s="1">
        <v>171001105</v>
      </c>
      <c r="B10" s="1" t="s">
        <v>10</v>
      </c>
      <c r="C10" s="1" t="s">
        <v>31</v>
      </c>
      <c r="D10" s="13">
        <v>2</v>
      </c>
      <c r="E10" s="1" t="s">
        <v>12</v>
      </c>
      <c r="F10" s="1" t="s">
        <v>12</v>
      </c>
      <c r="G10" s="1" t="s">
        <v>12</v>
      </c>
      <c r="H10" s="1" t="s">
        <v>13</v>
      </c>
      <c r="I10" s="1" t="s">
        <v>14</v>
      </c>
      <c r="J10" s="100" t="s">
        <v>32</v>
      </c>
    </row>
    <row r="11" spans="1:10">
      <c r="E11" s="1" t="s">
        <v>12</v>
      </c>
      <c r="F11" s="1" t="s">
        <v>12</v>
      </c>
      <c r="G11" s="1" t="s">
        <v>12</v>
      </c>
      <c r="H11" s="1" t="s">
        <v>13</v>
      </c>
      <c r="I11" s="1" t="s">
        <v>14</v>
      </c>
      <c r="J11" s="100" t="s">
        <v>33</v>
      </c>
    </row>
    <row r="12" spans="1:10">
      <c r="A12" s="1">
        <v>171001106</v>
      </c>
      <c r="B12" s="1" t="s">
        <v>10</v>
      </c>
      <c r="C12" s="1" t="s">
        <v>34</v>
      </c>
      <c r="D12" s="13">
        <v>2</v>
      </c>
      <c r="E12" s="1" t="s">
        <v>12</v>
      </c>
      <c r="F12" s="1" t="s">
        <v>12</v>
      </c>
      <c r="G12" s="1" t="s">
        <v>12</v>
      </c>
      <c r="H12" s="1" t="s">
        <v>13</v>
      </c>
      <c r="I12" s="1" t="s">
        <v>14</v>
      </c>
      <c r="J12" s="99" t="s">
        <v>21</v>
      </c>
    </row>
    <row r="13" spans="1:10">
      <c r="E13" s="1" t="s">
        <v>12</v>
      </c>
      <c r="F13" s="1" t="s">
        <v>12</v>
      </c>
      <c r="G13" s="1" t="s">
        <v>12</v>
      </c>
      <c r="H13" s="1" t="s">
        <v>16</v>
      </c>
      <c r="I13" s="1" t="s">
        <v>35</v>
      </c>
      <c r="J13" s="99" t="s">
        <v>36</v>
      </c>
    </row>
    <row r="14" spans="1:10">
      <c r="A14" s="1">
        <v>171001107</v>
      </c>
      <c r="B14" s="1" t="s">
        <v>10</v>
      </c>
      <c r="C14" s="1" t="s">
        <v>37</v>
      </c>
      <c r="D14" s="13">
        <v>3</v>
      </c>
      <c r="E14" s="1" t="s">
        <v>12</v>
      </c>
      <c r="F14" s="1" t="s">
        <v>12</v>
      </c>
      <c r="G14" s="1" t="s">
        <v>12</v>
      </c>
      <c r="H14" s="1" t="s">
        <v>13</v>
      </c>
      <c r="I14" s="1" t="s">
        <v>14</v>
      </c>
      <c r="J14" s="99" t="s">
        <v>38</v>
      </c>
    </row>
    <row r="15" spans="1:10">
      <c r="E15" s="1" t="s">
        <v>12</v>
      </c>
      <c r="F15" s="1" t="s">
        <v>12</v>
      </c>
      <c r="G15" s="1" t="s">
        <v>12</v>
      </c>
      <c r="H15" s="1" t="s">
        <v>16</v>
      </c>
      <c r="I15" s="1" t="s">
        <v>14</v>
      </c>
      <c r="J15" s="99" t="s">
        <v>25</v>
      </c>
    </row>
    <row r="16" spans="1:10">
      <c r="E16" s="1" t="s">
        <v>39</v>
      </c>
      <c r="F16" s="1" t="s">
        <v>12</v>
      </c>
      <c r="G16" s="1" t="s">
        <v>12</v>
      </c>
      <c r="H16" s="1" t="s">
        <v>16</v>
      </c>
      <c r="I16" s="1" t="s">
        <v>40</v>
      </c>
      <c r="J16" s="99" t="s">
        <v>41</v>
      </c>
    </row>
    <row r="17" spans="1:10">
      <c r="A17" s="1">
        <v>171001108</v>
      </c>
      <c r="B17" s="1" t="s">
        <v>10</v>
      </c>
      <c r="C17" s="1" t="s">
        <v>42</v>
      </c>
      <c r="D17" s="13">
        <v>3</v>
      </c>
      <c r="E17" s="1" t="s">
        <v>12</v>
      </c>
      <c r="F17" s="1" t="s">
        <v>12</v>
      </c>
      <c r="G17" s="1" t="s">
        <v>12</v>
      </c>
      <c r="H17" s="1" t="s">
        <v>13</v>
      </c>
      <c r="I17" s="1" t="s">
        <v>43</v>
      </c>
      <c r="J17" s="99" t="s">
        <v>44</v>
      </c>
    </row>
    <row r="18" spans="1:10">
      <c r="E18" s="1" t="s">
        <v>12</v>
      </c>
      <c r="F18" s="1" t="s">
        <v>12</v>
      </c>
      <c r="G18" s="1" t="s">
        <v>12</v>
      </c>
      <c r="H18" s="1" t="s">
        <v>13</v>
      </c>
      <c r="I18" s="1" t="s">
        <v>14</v>
      </c>
      <c r="J18" s="100" t="s">
        <v>45</v>
      </c>
    </row>
    <row r="19" spans="1:10">
      <c r="E19" s="1" t="s">
        <v>12</v>
      </c>
      <c r="F19" s="1" t="s">
        <v>12</v>
      </c>
      <c r="G19" s="1" t="s">
        <v>12</v>
      </c>
      <c r="H19" s="1" t="s">
        <v>16</v>
      </c>
      <c r="I19" s="1" t="s">
        <v>14</v>
      </c>
      <c r="J19" s="100" t="s">
        <v>46</v>
      </c>
    </row>
    <row r="20" spans="1:10">
      <c r="A20" s="1">
        <v>171001109</v>
      </c>
      <c r="B20" s="1" t="s">
        <v>10</v>
      </c>
      <c r="C20" s="1" t="s">
        <v>47</v>
      </c>
      <c r="D20" s="13">
        <v>2</v>
      </c>
      <c r="E20" s="1" t="s">
        <v>12</v>
      </c>
      <c r="F20" s="1" t="s">
        <v>12</v>
      </c>
      <c r="G20" s="1" t="s">
        <v>12</v>
      </c>
      <c r="H20" s="1" t="s">
        <v>16</v>
      </c>
      <c r="I20" s="1" t="s">
        <v>14</v>
      </c>
      <c r="J20" s="100">
        <v>43191</v>
      </c>
    </row>
    <row r="21" spans="1:10">
      <c r="E21" s="1" t="s">
        <v>12</v>
      </c>
      <c r="F21" s="1" t="s">
        <v>12</v>
      </c>
      <c r="G21" s="1" t="s">
        <v>12</v>
      </c>
      <c r="H21" s="1" t="s">
        <v>13</v>
      </c>
      <c r="I21" s="1" t="s">
        <v>14</v>
      </c>
      <c r="J21" s="101" t="s">
        <v>21</v>
      </c>
    </row>
    <row r="22" spans="1:10">
      <c r="A22" s="1">
        <v>171001110</v>
      </c>
      <c r="B22" s="1" t="s">
        <v>10</v>
      </c>
      <c r="C22" s="1" t="s">
        <v>48</v>
      </c>
      <c r="D22" s="13">
        <v>2</v>
      </c>
      <c r="E22" s="1" t="s">
        <v>12</v>
      </c>
      <c r="F22" s="1" t="s">
        <v>12</v>
      </c>
      <c r="G22" s="1" t="s">
        <v>12</v>
      </c>
      <c r="H22" s="1" t="s">
        <v>16</v>
      </c>
      <c r="I22" s="1" t="s">
        <v>14</v>
      </c>
      <c r="J22" s="99" t="s">
        <v>49</v>
      </c>
    </row>
    <row r="23" spans="1:10">
      <c r="E23" s="1" t="s">
        <v>12</v>
      </c>
      <c r="F23" s="1" t="s">
        <v>12</v>
      </c>
      <c r="G23" s="1" t="s">
        <v>12</v>
      </c>
      <c r="H23" s="1" t="s">
        <v>13</v>
      </c>
      <c r="I23" s="1" t="s">
        <v>50</v>
      </c>
      <c r="J23" s="102" t="s">
        <v>51</v>
      </c>
    </row>
    <row r="24" spans="1:10">
      <c r="A24" s="1">
        <v>171001111</v>
      </c>
      <c r="B24" s="1" t="s">
        <v>10</v>
      </c>
      <c r="C24" s="1" t="s">
        <v>52</v>
      </c>
      <c r="D24" s="13">
        <v>4</v>
      </c>
      <c r="E24" s="1" t="s">
        <v>12</v>
      </c>
      <c r="F24" s="1" t="s">
        <v>12</v>
      </c>
      <c r="G24" s="1" t="s">
        <v>12</v>
      </c>
      <c r="H24" s="1" t="s">
        <v>16</v>
      </c>
      <c r="I24" s="1" t="s">
        <v>14</v>
      </c>
      <c r="J24" s="99" t="s">
        <v>53</v>
      </c>
    </row>
    <row r="25" spans="1:10">
      <c r="E25" s="1" t="s">
        <v>12</v>
      </c>
      <c r="F25" s="1" t="s">
        <v>12</v>
      </c>
      <c r="G25" s="1" t="s">
        <v>12</v>
      </c>
      <c r="H25" s="1" t="s">
        <v>16</v>
      </c>
      <c r="I25" s="1" t="s">
        <v>14</v>
      </c>
      <c r="J25" s="99" t="s">
        <v>54</v>
      </c>
    </row>
    <row r="26" spans="1:10">
      <c r="E26" s="1" t="s">
        <v>12</v>
      </c>
      <c r="F26" s="1" t="s">
        <v>12</v>
      </c>
      <c r="G26" s="1" t="s">
        <v>12</v>
      </c>
      <c r="H26" s="1" t="s">
        <v>13</v>
      </c>
      <c r="I26" s="1" t="s">
        <v>55</v>
      </c>
      <c r="J26" s="99" t="s">
        <v>56</v>
      </c>
    </row>
    <row r="27" spans="1:10">
      <c r="E27" s="1" t="s">
        <v>12</v>
      </c>
      <c r="F27" s="1" t="s">
        <v>12</v>
      </c>
      <c r="G27" s="1" t="s">
        <v>12</v>
      </c>
      <c r="H27" s="1" t="s">
        <v>13</v>
      </c>
      <c r="I27" s="1" t="s">
        <v>57</v>
      </c>
      <c r="J27" s="103" t="s">
        <v>58</v>
      </c>
    </row>
    <row r="28" spans="1:10">
      <c r="A28" s="1">
        <v>171001112</v>
      </c>
      <c r="B28" s="1" t="s">
        <v>10</v>
      </c>
      <c r="C28" s="1" t="s">
        <v>59</v>
      </c>
      <c r="D28" s="54">
        <v>1</v>
      </c>
      <c r="E28" s="1" t="s">
        <v>12</v>
      </c>
      <c r="F28" s="1" t="s">
        <v>12</v>
      </c>
      <c r="G28" s="1" t="s">
        <v>12</v>
      </c>
      <c r="H28" s="1" t="s">
        <v>13</v>
      </c>
      <c r="I28" s="1" t="s">
        <v>60</v>
      </c>
      <c r="J28" s="99" t="s">
        <v>61</v>
      </c>
    </row>
    <row r="29" spans="1:10">
      <c r="A29" s="1">
        <v>171001113</v>
      </c>
      <c r="B29" s="1" t="s">
        <v>10</v>
      </c>
      <c r="C29" s="1" t="s">
        <v>62</v>
      </c>
      <c r="D29" s="13">
        <v>2</v>
      </c>
      <c r="E29" s="1" t="s">
        <v>20</v>
      </c>
      <c r="F29" s="1" t="s">
        <v>20</v>
      </c>
      <c r="G29" s="1" t="s">
        <v>12</v>
      </c>
      <c r="H29" s="1" t="s">
        <v>16</v>
      </c>
      <c r="I29" s="1" t="s">
        <v>14</v>
      </c>
      <c r="J29" s="100">
        <v>43191</v>
      </c>
    </row>
    <row r="30" spans="1:10">
      <c r="E30" s="1" t="s">
        <v>20</v>
      </c>
      <c r="F30" s="1" t="s">
        <v>20</v>
      </c>
      <c r="G30" s="1" t="s">
        <v>12</v>
      </c>
      <c r="H30" s="1" t="s">
        <v>13</v>
      </c>
      <c r="I30" s="1" t="s">
        <v>63</v>
      </c>
      <c r="J30" s="100" t="s">
        <v>64</v>
      </c>
    </row>
    <row r="31" spans="1:10">
      <c r="A31" s="1">
        <v>171001114</v>
      </c>
      <c r="B31" s="1" t="s">
        <v>10</v>
      </c>
      <c r="C31" s="1" t="s">
        <v>65</v>
      </c>
      <c r="D31" s="13">
        <v>3</v>
      </c>
      <c r="E31" s="1" t="s">
        <v>12</v>
      </c>
      <c r="F31" s="1" t="s">
        <v>12</v>
      </c>
      <c r="G31" s="1" t="s">
        <v>12</v>
      </c>
      <c r="H31" s="1" t="s">
        <v>16</v>
      </c>
      <c r="I31" s="1" t="s">
        <v>14</v>
      </c>
      <c r="J31" s="100">
        <v>43191</v>
      </c>
    </row>
    <row r="32" spans="1:10">
      <c r="E32" s="1" t="s">
        <v>12</v>
      </c>
      <c r="F32" s="1" t="s">
        <v>12</v>
      </c>
      <c r="G32" s="1" t="s">
        <v>12</v>
      </c>
      <c r="H32" s="1" t="s">
        <v>13</v>
      </c>
      <c r="I32" s="1" t="s">
        <v>63</v>
      </c>
      <c r="J32" s="99" t="s">
        <v>66</v>
      </c>
    </row>
    <row r="33" spans="1:10">
      <c r="E33" s="1" t="s">
        <v>12</v>
      </c>
      <c r="F33" s="1" t="s">
        <v>12</v>
      </c>
      <c r="G33" s="1" t="s">
        <v>12</v>
      </c>
      <c r="H33" s="1" t="s">
        <v>16</v>
      </c>
      <c r="I33" s="1" t="s">
        <v>67</v>
      </c>
      <c r="J33" s="99" t="s">
        <v>68</v>
      </c>
    </row>
    <row r="34" spans="1:10">
      <c r="A34" s="1">
        <v>171001115</v>
      </c>
      <c r="B34" s="1" t="s">
        <v>10</v>
      </c>
      <c r="C34" s="1" t="s">
        <v>69</v>
      </c>
      <c r="D34" s="13">
        <v>2</v>
      </c>
      <c r="E34" s="1" t="s">
        <v>12</v>
      </c>
      <c r="F34" s="1" t="s">
        <v>12</v>
      </c>
      <c r="G34" s="1" t="s">
        <v>12</v>
      </c>
      <c r="H34" s="1" t="s">
        <v>13</v>
      </c>
      <c r="I34" s="1" t="s">
        <v>27</v>
      </c>
      <c r="J34" s="100">
        <v>43282</v>
      </c>
    </row>
    <row r="35" spans="1:10">
      <c r="E35" s="1" t="s">
        <v>12</v>
      </c>
      <c r="F35" s="1" t="s">
        <v>12</v>
      </c>
      <c r="G35" s="1" t="s">
        <v>12</v>
      </c>
      <c r="H35" s="1" t="s">
        <v>16</v>
      </c>
      <c r="I35" s="1" t="s">
        <v>70</v>
      </c>
      <c r="J35" s="100">
        <v>2020.6</v>
      </c>
    </row>
    <row r="36" spans="1:10">
      <c r="A36" s="1">
        <v>171001116</v>
      </c>
      <c r="B36" s="1" t="s">
        <v>71</v>
      </c>
      <c r="C36" s="1" t="s">
        <v>72</v>
      </c>
      <c r="D36" s="13">
        <v>2</v>
      </c>
      <c r="E36" s="1" t="s">
        <v>12</v>
      </c>
      <c r="F36" s="1" t="s">
        <v>12</v>
      </c>
      <c r="G36" s="1" t="s">
        <v>12</v>
      </c>
      <c r="H36" s="1" t="s">
        <v>13</v>
      </c>
      <c r="I36" s="1" t="s">
        <v>63</v>
      </c>
      <c r="J36" s="99" t="s">
        <v>64</v>
      </c>
    </row>
    <row r="37" spans="1:10">
      <c r="E37" s="1" t="s">
        <v>12</v>
      </c>
      <c r="F37" s="1" t="s">
        <v>12</v>
      </c>
      <c r="G37" s="1" t="s">
        <v>12</v>
      </c>
      <c r="H37" s="1" t="s">
        <v>16</v>
      </c>
      <c r="I37" s="1" t="s">
        <v>14</v>
      </c>
      <c r="J37" s="100">
        <v>43191</v>
      </c>
    </row>
    <row r="38" spans="1:10">
      <c r="A38" s="1">
        <v>171001117</v>
      </c>
      <c r="B38" s="1" t="s">
        <v>10</v>
      </c>
      <c r="C38" s="1" t="s">
        <v>73</v>
      </c>
      <c r="D38" s="13">
        <v>2</v>
      </c>
      <c r="E38" s="1" t="s">
        <v>12</v>
      </c>
      <c r="F38" s="1" t="s">
        <v>12</v>
      </c>
      <c r="G38" s="1" t="s">
        <v>12</v>
      </c>
      <c r="H38" s="1" t="s">
        <v>13</v>
      </c>
      <c r="I38" s="1" t="s">
        <v>63</v>
      </c>
      <c r="J38" s="99" t="s">
        <v>64</v>
      </c>
    </row>
    <row r="39" spans="1:10">
      <c r="E39" s="1" t="s">
        <v>12</v>
      </c>
      <c r="F39" s="1" t="s">
        <v>12</v>
      </c>
      <c r="G39" s="1" t="s">
        <v>12</v>
      </c>
      <c r="H39" s="1" t="s">
        <v>16</v>
      </c>
      <c r="I39" s="1" t="s">
        <v>14</v>
      </c>
      <c r="J39" s="100">
        <v>43191</v>
      </c>
    </row>
    <row r="40" spans="1:10">
      <c r="A40" s="1">
        <v>171001118</v>
      </c>
      <c r="B40" s="1" t="s">
        <v>10</v>
      </c>
      <c r="C40" s="1" t="s">
        <v>74</v>
      </c>
      <c r="D40" s="13">
        <v>4</v>
      </c>
      <c r="E40" s="1" t="s">
        <v>12</v>
      </c>
      <c r="F40" s="1" t="s">
        <v>12</v>
      </c>
      <c r="G40" s="1" t="s">
        <v>12</v>
      </c>
      <c r="H40" s="1" t="s">
        <v>16</v>
      </c>
      <c r="I40" s="1" t="s">
        <v>14</v>
      </c>
      <c r="J40" s="100">
        <v>43191</v>
      </c>
    </row>
    <row r="41" spans="1:10">
      <c r="E41" s="1" t="s">
        <v>12</v>
      </c>
      <c r="F41" s="1" t="s">
        <v>12</v>
      </c>
      <c r="G41" s="1" t="s">
        <v>12</v>
      </c>
      <c r="H41" s="1" t="s">
        <v>13</v>
      </c>
      <c r="I41" s="1" t="s">
        <v>63</v>
      </c>
      <c r="J41" s="100" t="s">
        <v>75</v>
      </c>
    </row>
    <row r="42" spans="1:10">
      <c r="E42" s="1" t="s">
        <v>12</v>
      </c>
      <c r="F42" s="1" t="s">
        <v>12</v>
      </c>
      <c r="G42" s="1" t="s">
        <v>12</v>
      </c>
      <c r="H42" s="1" t="s">
        <v>16</v>
      </c>
      <c r="I42" s="1" t="s">
        <v>76</v>
      </c>
      <c r="J42" s="100">
        <v>43134</v>
      </c>
    </row>
    <row r="43" spans="1:10">
      <c r="E43" s="1" t="s">
        <v>12</v>
      </c>
      <c r="F43" s="1" t="s">
        <v>12</v>
      </c>
      <c r="G43" s="1" t="s">
        <v>12</v>
      </c>
      <c r="H43" s="1" t="s">
        <v>16</v>
      </c>
      <c r="I43" s="1" t="s">
        <v>14</v>
      </c>
      <c r="J43" s="104">
        <v>43554</v>
      </c>
    </row>
    <row r="44" spans="1:10">
      <c r="A44" s="1">
        <v>171001119</v>
      </c>
      <c r="B44" s="1" t="s">
        <v>10</v>
      </c>
      <c r="C44" s="1" t="s">
        <v>77</v>
      </c>
      <c r="D44" s="13">
        <v>2</v>
      </c>
      <c r="E44" s="1" t="s">
        <v>12</v>
      </c>
      <c r="F44" s="1" t="s">
        <v>12</v>
      </c>
      <c r="G44" s="1" t="s">
        <v>12</v>
      </c>
      <c r="H44" s="1" t="s">
        <v>13</v>
      </c>
      <c r="I44" s="1" t="s">
        <v>78</v>
      </c>
      <c r="J44" s="99" t="s">
        <v>79</v>
      </c>
    </row>
    <row r="45" spans="1:10">
      <c r="E45" s="1" t="s">
        <v>12</v>
      </c>
      <c r="F45" s="1" t="s">
        <v>12</v>
      </c>
      <c r="G45" s="1" t="s">
        <v>12</v>
      </c>
      <c r="H45" s="1" t="s">
        <v>16</v>
      </c>
      <c r="I45" s="1" t="s">
        <v>14</v>
      </c>
      <c r="J45" s="100">
        <v>43191</v>
      </c>
    </row>
    <row r="46" spans="1:10">
      <c r="A46" s="1">
        <v>171001120</v>
      </c>
      <c r="B46" s="1" t="s">
        <v>10</v>
      </c>
      <c r="C46" s="1" t="s">
        <v>80</v>
      </c>
      <c r="D46" s="13">
        <v>2</v>
      </c>
      <c r="E46" s="1" t="s">
        <v>12</v>
      </c>
      <c r="F46" s="1" t="s">
        <v>12</v>
      </c>
      <c r="G46" s="1" t="s">
        <v>12</v>
      </c>
      <c r="H46" s="1" t="s">
        <v>13</v>
      </c>
      <c r="I46" s="1" t="s">
        <v>63</v>
      </c>
      <c r="J46" s="99" t="s">
        <v>81</v>
      </c>
    </row>
    <row r="47" spans="1:10">
      <c r="E47" s="1" t="s">
        <v>12</v>
      </c>
      <c r="F47" s="1" t="s">
        <v>12</v>
      </c>
      <c r="G47" s="1" t="s">
        <v>12</v>
      </c>
      <c r="H47" s="1" t="s">
        <v>16</v>
      </c>
      <c r="I47" s="1" t="s">
        <v>14</v>
      </c>
      <c r="J47" s="100">
        <v>43191</v>
      </c>
    </row>
    <row r="48" spans="1:10">
      <c r="A48" s="1">
        <v>171001121</v>
      </c>
      <c r="B48" s="1" t="s">
        <v>10</v>
      </c>
      <c r="C48" s="1" t="s">
        <v>82</v>
      </c>
      <c r="D48" s="54">
        <v>1</v>
      </c>
      <c r="E48" s="1" t="s">
        <v>12</v>
      </c>
      <c r="F48" s="1" t="s">
        <v>12</v>
      </c>
      <c r="G48" s="1" t="s">
        <v>12</v>
      </c>
      <c r="H48" s="1" t="s">
        <v>13</v>
      </c>
      <c r="I48" s="1" t="s">
        <v>83</v>
      </c>
      <c r="J48" s="100" t="s">
        <v>84</v>
      </c>
    </row>
    <row r="49" spans="1:10">
      <c r="A49" s="1">
        <v>171001122</v>
      </c>
      <c r="B49" s="1" t="s">
        <v>10</v>
      </c>
      <c r="C49" s="1" t="s">
        <v>85</v>
      </c>
      <c r="D49" s="54">
        <v>1</v>
      </c>
      <c r="E49" s="1" t="s">
        <v>12</v>
      </c>
      <c r="F49" s="1" t="s">
        <v>12</v>
      </c>
      <c r="G49" s="1" t="s">
        <v>12</v>
      </c>
      <c r="H49" s="1" t="s">
        <v>13</v>
      </c>
      <c r="I49" s="1" t="s">
        <v>83</v>
      </c>
      <c r="J49" s="100" t="s">
        <v>86</v>
      </c>
    </row>
    <row r="50" spans="1:10">
      <c r="A50" s="1">
        <v>171001123</v>
      </c>
      <c r="B50" s="1" t="s">
        <v>10</v>
      </c>
      <c r="C50" s="1" t="s">
        <v>87</v>
      </c>
      <c r="D50" s="13">
        <v>2</v>
      </c>
      <c r="E50" s="1" t="s">
        <v>12</v>
      </c>
      <c r="F50" s="1" t="s">
        <v>12</v>
      </c>
      <c r="G50" s="1" t="s">
        <v>12</v>
      </c>
      <c r="H50" s="1" t="s">
        <v>16</v>
      </c>
      <c r="I50" s="1" t="s">
        <v>14</v>
      </c>
      <c r="J50" s="99" t="s">
        <v>19</v>
      </c>
    </row>
    <row r="51" spans="1:10">
      <c r="E51" s="1" t="s">
        <v>12</v>
      </c>
      <c r="F51" s="1" t="s">
        <v>12</v>
      </c>
      <c r="G51" s="1" t="s">
        <v>12</v>
      </c>
      <c r="H51" s="1" t="s">
        <v>13</v>
      </c>
      <c r="I51" s="1" t="s">
        <v>88</v>
      </c>
      <c r="J51" s="99" t="s">
        <v>89</v>
      </c>
    </row>
    <row r="52" spans="1:10">
      <c r="A52" s="1">
        <v>171001124</v>
      </c>
      <c r="B52" s="1" t="s">
        <v>10</v>
      </c>
      <c r="C52" s="1" t="s">
        <v>90</v>
      </c>
      <c r="D52" s="13">
        <v>2</v>
      </c>
      <c r="E52" s="1" t="s">
        <v>12</v>
      </c>
      <c r="F52" s="1" t="s">
        <v>12</v>
      </c>
      <c r="G52" s="1" t="s">
        <v>12</v>
      </c>
      <c r="H52" s="1" t="s">
        <v>13</v>
      </c>
      <c r="I52" s="1" t="s">
        <v>63</v>
      </c>
      <c r="J52" s="101" t="s">
        <v>64</v>
      </c>
    </row>
    <row r="53" spans="1:10">
      <c r="E53" s="1" t="s">
        <v>12</v>
      </c>
      <c r="F53" s="1" t="s">
        <v>12</v>
      </c>
      <c r="G53" s="1" t="s">
        <v>12</v>
      </c>
      <c r="H53" s="1" t="s">
        <v>16</v>
      </c>
      <c r="I53" s="1" t="s">
        <v>14</v>
      </c>
      <c r="J53" s="100">
        <v>43191</v>
      </c>
    </row>
    <row r="54" spans="1:10">
      <c r="A54" s="1">
        <v>171001125</v>
      </c>
      <c r="B54" s="1" t="s">
        <v>10</v>
      </c>
      <c r="C54" s="1" t="s">
        <v>91</v>
      </c>
      <c r="D54" s="54">
        <v>1</v>
      </c>
      <c r="E54" s="1" t="s">
        <v>12</v>
      </c>
      <c r="F54" s="1" t="s">
        <v>12</v>
      </c>
      <c r="G54" s="1" t="s">
        <v>12</v>
      </c>
      <c r="H54" s="1" t="s">
        <v>13</v>
      </c>
      <c r="I54" s="1" t="s">
        <v>92</v>
      </c>
      <c r="J54" s="99" t="s">
        <v>89</v>
      </c>
    </row>
    <row r="55" spans="1:10">
      <c r="A55" s="1">
        <v>171001126</v>
      </c>
      <c r="B55" s="1" t="s">
        <v>10</v>
      </c>
      <c r="C55" s="1" t="s">
        <v>93</v>
      </c>
      <c r="D55" s="13">
        <v>4</v>
      </c>
      <c r="E55" s="1" t="s">
        <v>12</v>
      </c>
      <c r="F55" s="1" t="s">
        <v>12</v>
      </c>
      <c r="G55" s="1" t="s">
        <v>12</v>
      </c>
      <c r="H55" s="1" t="s">
        <v>16</v>
      </c>
      <c r="I55" s="1" t="s">
        <v>14</v>
      </c>
      <c r="J55" s="100">
        <v>43210</v>
      </c>
    </row>
    <row r="56" spans="1:10">
      <c r="E56" s="1" t="s">
        <v>12</v>
      </c>
      <c r="F56" s="1" t="s">
        <v>12</v>
      </c>
      <c r="G56" s="1" t="s">
        <v>12</v>
      </c>
      <c r="H56" s="1" t="s">
        <v>13</v>
      </c>
      <c r="I56" s="1" t="s">
        <v>88</v>
      </c>
      <c r="J56" s="99" t="s">
        <v>94</v>
      </c>
    </row>
    <row r="57" spans="1:10">
      <c r="E57" s="1" t="s">
        <v>12</v>
      </c>
      <c r="F57" s="1" t="s">
        <v>12</v>
      </c>
      <c r="G57" s="1" t="s">
        <v>12</v>
      </c>
      <c r="H57" s="1" t="s">
        <v>13</v>
      </c>
      <c r="I57" s="1" t="s">
        <v>95</v>
      </c>
      <c r="J57" s="99" t="s">
        <v>96</v>
      </c>
    </row>
    <row r="58" spans="1:10">
      <c r="E58" s="1" t="s">
        <v>12</v>
      </c>
      <c r="F58" s="1" t="s">
        <v>12</v>
      </c>
      <c r="G58" s="1" t="s">
        <v>12</v>
      </c>
      <c r="H58" s="1" t="s">
        <v>16</v>
      </c>
      <c r="I58" s="1" t="s">
        <v>14</v>
      </c>
      <c r="J58" s="104">
        <v>43554</v>
      </c>
    </row>
    <row r="59" spans="1:10">
      <c r="A59" s="1">
        <v>171001127</v>
      </c>
      <c r="B59" s="1" t="s">
        <v>10</v>
      </c>
      <c r="C59" s="1" t="s">
        <v>97</v>
      </c>
      <c r="D59" s="13">
        <v>3</v>
      </c>
      <c r="E59" s="1" t="s">
        <v>12</v>
      </c>
      <c r="F59" s="1" t="s">
        <v>12</v>
      </c>
      <c r="G59" s="1" t="s">
        <v>12</v>
      </c>
      <c r="H59" s="1" t="s">
        <v>13</v>
      </c>
      <c r="I59" s="1" t="s">
        <v>98</v>
      </c>
      <c r="J59" s="100">
        <v>43135</v>
      </c>
    </row>
    <row r="60" spans="1:10">
      <c r="E60" s="1" t="s">
        <v>12</v>
      </c>
      <c r="F60" s="1" t="s">
        <v>12</v>
      </c>
      <c r="G60" s="1" t="s">
        <v>12</v>
      </c>
      <c r="H60" s="1" t="s">
        <v>13</v>
      </c>
      <c r="I60" s="1" t="s">
        <v>99</v>
      </c>
      <c r="J60" s="100" t="s">
        <v>64</v>
      </c>
    </row>
    <row r="61" spans="1:10">
      <c r="E61" s="1" t="s">
        <v>12</v>
      </c>
      <c r="F61" s="1" t="s">
        <v>12</v>
      </c>
      <c r="G61" s="1" t="s">
        <v>12</v>
      </c>
      <c r="H61" s="1" t="s">
        <v>16</v>
      </c>
      <c r="I61" s="1" t="s">
        <v>55</v>
      </c>
      <c r="J61" s="104" t="s">
        <v>56</v>
      </c>
    </row>
    <row r="62" spans="1:10">
      <c r="A62" s="1">
        <v>171001128</v>
      </c>
      <c r="B62" s="1" t="s">
        <v>10</v>
      </c>
      <c r="C62" s="1" t="s">
        <v>100</v>
      </c>
      <c r="D62" s="13">
        <v>2</v>
      </c>
      <c r="E62" s="1" t="s">
        <v>12</v>
      </c>
      <c r="F62" s="1" t="s">
        <v>12</v>
      </c>
      <c r="G62" s="1" t="s">
        <v>12</v>
      </c>
      <c r="H62" s="1" t="s">
        <v>13</v>
      </c>
      <c r="I62" s="1" t="s">
        <v>63</v>
      </c>
      <c r="J62" s="100" t="s">
        <v>101</v>
      </c>
    </row>
    <row r="63" spans="1:10">
      <c r="E63" s="1" t="s">
        <v>12</v>
      </c>
      <c r="F63" s="1" t="s">
        <v>12</v>
      </c>
      <c r="G63" s="1" t="s">
        <v>12</v>
      </c>
      <c r="H63" s="1" t="s">
        <v>16</v>
      </c>
      <c r="I63" s="1" t="s">
        <v>102</v>
      </c>
      <c r="J63" s="100" t="s">
        <v>103</v>
      </c>
    </row>
    <row r="64" spans="1:10">
      <c r="A64" s="1">
        <v>171001129</v>
      </c>
      <c r="B64" s="1" t="s">
        <v>10</v>
      </c>
      <c r="C64" s="1" t="s">
        <v>104</v>
      </c>
      <c r="D64" s="13">
        <v>2</v>
      </c>
      <c r="E64" s="1" t="s">
        <v>12</v>
      </c>
      <c r="F64" s="1" t="s">
        <v>12</v>
      </c>
      <c r="G64" s="1" t="s">
        <v>12</v>
      </c>
      <c r="H64" s="1" t="s">
        <v>16</v>
      </c>
      <c r="I64" s="1" t="s">
        <v>14</v>
      </c>
      <c r="J64" s="100">
        <v>43191</v>
      </c>
    </row>
    <row r="65" spans="1:10">
      <c r="E65" s="1" t="s">
        <v>12</v>
      </c>
      <c r="F65" s="1" t="s">
        <v>12</v>
      </c>
      <c r="G65" s="1" t="s">
        <v>12</v>
      </c>
      <c r="H65" s="1" t="s">
        <v>13</v>
      </c>
      <c r="I65" s="1" t="s">
        <v>63</v>
      </c>
      <c r="J65" s="101" t="s">
        <v>105</v>
      </c>
    </row>
    <row r="66" spans="1:10">
      <c r="A66" s="1">
        <v>171001130</v>
      </c>
      <c r="B66" s="1" t="s">
        <v>71</v>
      </c>
      <c r="C66" s="1" t="s">
        <v>106</v>
      </c>
      <c r="D66" s="13">
        <v>2</v>
      </c>
      <c r="E66" s="1" t="s">
        <v>12</v>
      </c>
      <c r="F66" s="1" t="s">
        <v>12</v>
      </c>
      <c r="G66" s="1" t="s">
        <v>12</v>
      </c>
      <c r="H66" s="1" t="s">
        <v>13</v>
      </c>
      <c r="I66" s="1" t="s">
        <v>107</v>
      </c>
      <c r="J66" s="101" t="s">
        <v>94</v>
      </c>
    </row>
    <row r="67" spans="1:10">
      <c r="E67" s="1" t="s">
        <v>39</v>
      </c>
      <c r="F67" s="1" t="s">
        <v>12</v>
      </c>
      <c r="G67" s="1" t="s">
        <v>12</v>
      </c>
      <c r="H67" s="1" t="s">
        <v>16</v>
      </c>
      <c r="I67" s="1" t="s">
        <v>108</v>
      </c>
      <c r="J67" s="1" t="s">
        <v>109</v>
      </c>
    </row>
    <row r="68" spans="1:10">
      <c r="A68" s="1">
        <v>171002317</v>
      </c>
      <c r="B68" s="1" t="s">
        <v>71</v>
      </c>
      <c r="C68" s="1" t="s">
        <v>110</v>
      </c>
      <c r="D68" s="54">
        <v>1</v>
      </c>
      <c r="E68" s="1" t="s">
        <v>12</v>
      </c>
      <c r="F68" s="1" t="s">
        <v>12</v>
      </c>
      <c r="G68" s="1" t="s">
        <v>12</v>
      </c>
      <c r="H68" s="1" t="s">
        <v>13</v>
      </c>
      <c r="I68" s="1" t="s">
        <v>14</v>
      </c>
      <c r="J68" s="1" t="s">
        <v>111</v>
      </c>
    </row>
  </sheetData>
  <phoneticPr fontId="1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activeCell="D2" sqref="D2:D4"/>
    </sheetView>
  </sheetViews>
  <sheetFormatPr defaultColWidth="9" defaultRowHeight="14.25"/>
  <cols>
    <col min="1" max="1" width="11.75" style="1"/>
    <col min="2" max="3" width="9" style="1"/>
    <col min="4" max="4" width="9" style="13"/>
    <col min="5" max="8" width="9" style="1"/>
    <col min="9" max="9" width="46.5" style="1" customWidth="1"/>
    <col min="10" max="10" width="40" style="1" customWidth="1"/>
    <col min="11" max="16384" width="9" style="1"/>
  </cols>
  <sheetData>
    <row r="1" spans="1:10">
      <c r="A1" s="89" t="s">
        <v>0</v>
      </c>
      <c r="B1" s="89" t="s">
        <v>1</v>
      </c>
      <c r="C1" s="89" t="s">
        <v>2</v>
      </c>
      <c r="D1" s="89" t="s">
        <v>3</v>
      </c>
      <c r="E1" s="89" t="s">
        <v>4</v>
      </c>
      <c r="F1" s="89" t="s">
        <v>5</v>
      </c>
      <c r="G1" s="89" t="s">
        <v>112</v>
      </c>
      <c r="H1" s="89" t="s">
        <v>7</v>
      </c>
      <c r="I1" s="89" t="s">
        <v>8</v>
      </c>
      <c r="J1" s="89" t="s">
        <v>9</v>
      </c>
    </row>
    <row r="2" spans="1:10">
      <c r="A2" s="89" t="s">
        <v>113</v>
      </c>
      <c r="B2" s="89" t="s">
        <v>114</v>
      </c>
      <c r="C2" s="89" t="s">
        <v>115</v>
      </c>
      <c r="D2" s="93">
        <v>2</v>
      </c>
      <c r="E2" s="89" t="s">
        <v>12</v>
      </c>
      <c r="F2" s="89" t="s">
        <v>12</v>
      </c>
      <c r="G2" s="89" t="s">
        <v>12</v>
      </c>
      <c r="H2" s="89" t="s">
        <v>16</v>
      </c>
      <c r="I2" s="89" t="s">
        <v>14</v>
      </c>
      <c r="J2" s="96" t="s">
        <v>116</v>
      </c>
    </row>
    <row r="3" spans="1:10">
      <c r="A3" s="89"/>
      <c r="B3" s="89"/>
      <c r="C3" s="89"/>
      <c r="D3" s="93"/>
      <c r="E3" s="89" t="s">
        <v>12</v>
      </c>
      <c r="F3" s="89" t="s">
        <v>12</v>
      </c>
      <c r="G3" s="89" t="s">
        <v>12</v>
      </c>
      <c r="H3" s="89" t="s">
        <v>16</v>
      </c>
      <c r="I3" s="89" t="s">
        <v>14</v>
      </c>
      <c r="J3" s="96" t="s">
        <v>117</v>
      </c>
    </row>
    <row r="4" spans="1:10">
      <c r="A4" s="91">
        <v>171001202</v>
      </c>
      <c r="B4" s="91" t="s">
        <v>114</v>
      </c>
      <c r="C4" s="91" t="s">
        <v>118</v>
      </c>
      <c r="D4" s="13">
        <v>2</v>
      </c>
      <c r="E4" s="91" t="s">
        <v>12</v>
      </c>
      <c r="F4" s="91" t="s">
        <v>12</v>
      </c>
      <c r="G4" s="91" t="s">
        <v>12</v>
      </c>
      <c r="H4" s="91" t="s">
        <v>13</v>
      </c>
      <c r="I4" s="91" t="s">
        <v>50</v>
      </c>
      <c r="J4" s="97" t="s">
        <v>51</v>
      </c>
    </row>
    <row r="5" spans="1:10">
      <c r="A5" s="91"/>
      <c r="B5" s="91"/>
      <c r="C5" s="91"/>
      <c r="D5" s="2"/>
      <c r="E5" s="91" t="s">
        <v>12</v>
      </c>
      <c r="F5" s="91" t="s">
        <v>12</v>
      </c>
      <c r="G5" s="91" t="s">
        <v>12</v>
      </c>
      <c r="H5" s="91" t="s">
        <v>16</v>
      </c>
      <c r="I5" s="91" t="s">
        <v>70</v>
      </c>
      <c r="J5" s="97" t="s">
        <v>119</v>
      </c>
    </row>
    <row r="6" spans="1:10">
      <c r="A6" s="89" t="s">
        <v>120</v>
      </c>
      <c r="B6" s="89" t="s">
        <v>114</v>
      </c>
      <c r="C6" s="89" t="s">
        <v>121</v>
      </c>
      <c r="D6" s="89">
        <v>3</v>
      </c>
      <c r="E6" s="89" t="s">
        <v>12</v>
      </c>
      <c r="F6" s="89" t="s">
        <v>12</v>
      </c>
      <c r="G6" s="89" t="s">
        <v>12</v>
      </c>
      <c r="H6" s="89" t="s">
        <v>13</v>
      </c>
      <c r="I6" s="89" t="s">
        <v>122</v>
      </c>
      <c r="J6" s="96" t="s">
        <v>123</v>
      </c>
    </row>
    <row r="7" spans="1:10">
      <c r="A7" s="89"/>
      <c r="B7" s="89"/>
      <c r="C7" s="89"/>
      <c r="D7" s="89"/>
      <c r="E7" s="89" t="s">
        <v>12</v>
      </c>
      <c r="F7" s="89" t="s">
        <v>12</v>
      </c>
      <c r="G7" s="89" t="s">
        <v>12</v>
      </c>
      <c r="H7" s="89" t="s">
        <v>16</v>
      </c>
      <c r="I7" s="89" t="s">
        <v>124</v>
      </c>
      <c r="J7" s="96">
        <v>2018.2</v>
      </c>
    </row>
    <row r="8" spans="1:10">
      <c r="A8" s="89"/>
      <c r="B8" s="89"/>
      <c r="C8" s="89"/>
      <c r="D8" s="89"/>
      <c r="E8" s="89" t="s">
        <v>12</v>
      </c>
      <c r="F8" s="89" t="s">
        <v>12</v>
      </c>
      <c r="G8" s="89" t="s">
        <v>12</v>
      </c>
      <c r="H8" s="89" t="s">
        <v>16</v>
      </c>
      <c r="I8" s="89" t="s">
        <v>14</v>
      </c>
      <c r="J8" s="96">
        <v>2018.2</v>
      </c>
    </row>
    <row r="9" spans="1:10">
      <c r="A9" s="89" t="s">
        <v>125</v>
      </c>
      <c r="B9" s="89" t="s">
        <v>114</v>
      </c>
      <c r="C9" s="89" t="s">
        <v>126</v>
      </c>
      <c r="D9" s="93">
        <v>2</v>
      </c>
      <c r="E9" s="89" t="s">
        <v>12</v>
      </c>
      <c r="F9" s="89" t="s">
        <v>12</v>
      </c>
      <c r="G9" s="89" t="s">
        <v>12</v>
      </c>
      <c r="H9" s="89" t="s">
        <v>16</v>
      </c>
      <c r="I9" s="89" t="s">
        <v>14</v>
      </c>
      <c r="J9" s="96" t="s">
        <v>127</v>
      </c>
    </row>
    <row r="10" spans="1:10">
      <c r="A10" s="89"/>
      <c r="B10" s="89"/>
      <c r="C10" s="89"/>
      <c r="D10" s="93"/>
      <c r="E10" s="89" t="s">
        <v>12</v>
      </c>
      <c r="F10" s="89" t="s">
        <v>12</v>
      </c>
      <c r="G10" s="89" t="s">
        <v>12</v>
      </c>
      <c r="H10" s="89" t="s">
        <v>16</v>
      </c>
      <c r="I10" s="89" t="s">
        <v>14</v>
      </c>
      <c r="J10" s="96" t="s">
        <v>117</v>
      </c>
    </row>
    <row r="11" spans="1:10">
      <c r="A11" s="91">
        <v>171001205</v>
      </c>
      <c r="B11" s="91" t="s">
        <v>114</v>
      </c>
      <c r="C11" s="91" t="s">
        <v>128</v>
      </c>
      <c r="D11" s="92">
        <v>1</v>
      </c>
      <c r="E11" s="91" t="s">
        <v>12</v>
      </c>
      <c r="F11" s="91" t="s">
        <v>12</v>
      </c>
      <c r="G11" s="91" t="s">
        <v>12</v>
      </c>
      <c r="H11" s="91" t="s">
        <v>16</v>
      </c>
      <c r="I11" s="91" t="s">
        <v>14</v>
      </c>
      <c r="J11" s="97">
        <v>43554</v>
      </c>
    </row>
    <row r="12" spans="1:10">
      <c r="A12" s="91">
        <v>171001206</v>
      </c>
      <c r="B12" s="91" t="s">
        <v>114</v>
      </c>
      <c r="C12" s="91" t="s">
        <v>129</v>
      </c>
      <c r="D12" s="92">
        <v>1</v>
      </c>
      <c r="E12" s="91" t="s">
        <v>12</v>
      </c>
      <c r="F12" s="91" t="s">
        <v>12</v>
      </c>
      <c r="G12" s="91" t="s">
        <v>12</v>
      </c>
      <c r="H12" s="91" t="s">
        <v>16</v>
      </c>
      <c r="I12" s="91" t="s">
        <v>14</v>
      </c>
      <c r="J12" s="97">
        <v>43554</v>
      </c>
    </row>
    <row r="13" spans="1:10">
      <c r="A13" s="89" t="s">
        <v>130</v>
      </c>
      <c r="B13" s="89" t="s">
        <v>114</v>
      </c>
      <c r="C13" s="89" t="s">
        <v>131</v>
      </c>
      <c r="D13" s="93">
        <v>3</v>
      </c>
      <c r="E13" s="89" t="s">
        <v>12</v>
      </c>
      <c r="F13" s="89" t="s">
        <v>12</v>
      </c>
      <c r="G13" s="89" t="s">
        <v>12</v>
      </c>
      <c r="H13" s="89" t="s">
        <v>13</v>
      </c>
      <c r="I13" s="89" t="s">
        <v>132</v>
      </c>
      <c r="J13" s="96" t="s">
        <v>133</v>
      </c>
    </row>
    <row r="14" spans="1:10">
      <c r="A14" s="91"/>
      <c r="B14" s="91"/>
      <c r="C14" s="91"/>
      <c r="D14" s="91"/>
      <c r="E14" s="91" t="s">
        <v>12</v>
      </c>
      <c r="F14" s="91" t="s">
        <v>12</v>
      </c>
      <c r="G14" s="91" t="s">
        <v>12</v>
      </c>
      <c r="H14" s="91" t="s">
        <v>16</v>
      </c>
      <c r="I14" s="91" t="s">
        <v>14</v>
      </c>
      <c r="J14" s="97">
        <v>43554</v>
      </c>
    </row>
    <row r="15" spans="1:10">
      <c r="A15" s="91"/>
      <c r="B15" s="91"/>
      <c r="C15" s="91"/>
      <c r="D15" s="91"/>
      <c r="E15" s="91" t="s">
        <v>12</v>
      </c>
      <c r="F15" s="91" t="s">
        <v>12</v>
      </c>
      <c r="G15" s="91" t="s">
        <v>12</v>
      </c>
      <c r="H15" s="91" t="s">
        <v>16</v>
      </c>
      <c r="I15" s="91" t="s">
        <v>14</v>
      </c>
      <c r="J15" s="97">
        <v>43891</v>
      </c>
    </row>
    <row r="16" spans="1:10">
      <c r="A16" s="91">
        <v>171001208</v>
      </c>
      <c r="B16" s="91" t="s">
        <v>114</v>
      </c>
      <c r="C16" s="91" t="s">
        <v>134</v>
      </c>
      <c r="D16" s="91" t="s">
        <v>135</v>
      </c>
      <c r="E16" s="91" t="s">
        <v>12</v>
      </c>
      <c r="F16" s="91" t="s">
        <v>12</v>
      </c>
      <c r="G16" s="91" t="s">
        <v>12</v>
      </c>
      <c r="H16" s="91" t="s">
        <v>16</v>
      </c>
      <c r="I16" s="91" t="s">
        <v>14</v>
      </c>
      <c r="J16" s="97">
        <v>43554</v>
      </c>
    </row>
    <row r="17" spans="1:10">
      <c r="A17" s="91"/>
      <c r="B17" s="91"/>
      <c r="C17" s="91"/>
      <c r="D17" s="91"/>
      <c r="E17" s="91" t="s">
        <v>12</v>
      </c>
      <c r="F17" s="91" t="s">
        <v>12</v>
      </c>
      <c r="G17" s="91" t="s">
        <v>12</v>
      </c>
      <c r="H17" s="91" t="s">
        <v>16</v>
      </c>
      <c r="I17" s="91" t="s">
        <v>14</v>
      </c>
      <c r="J17" s="97" t="s">
        <v>46</v>
      </c>
    </row>
    <row r="18" spans="1:10">
      <c r="A18" s="89" t="s">
        <v>136</v>
      </c>
      <c r="B18" s="89" t="s">
        <v>114</v>
      </c>
      <c r="C18" s="89" t="s">
        <v>137</v>
      </c>
      <c r="D18" s="90">
        <v>0</v>
      </c>
      <c r="E18" s="89"/>
      <c r="F18" s="89"/>
      <c r="G18" s="89"/>
      <c r="H18" s="89"/>
      <c r="I18" s="89"/>
      <c r="J18" s="96"/>
    </row>
    <row r="19" spans="1:10">
      <c r="A19" s="91">
        <v>171001210</v>
      </c>
      <c r="B19" s="91" t="s">
        <v>114</v>
      </c>
      <c r="C19" s="91" t="s">
        <v>138</v>
      </c>
      <c r="D19" s="2">
        <v>2</v>
      </c>
      <c r="E19" s="91" t="s">
        <v>12</v>
      </c>
      <c r="F19" s="91" t="s">
        <v>12</v>
      </c>
      <c r="G19" s="91" t="s">
        <v>12</v>
      </c>
      <c r="H19" s="91" t="s">
        <v>16</v>
      </c>
      <c r="I19" s="91" t="s">
        <v>14</v>
      </c>
      <c r="J19" s="97">
        <v>43554</v>
      </c>
    </row>
    <row r="20" spans="1:10">
      <c r="A20" s="91"/>
      <c r="B20" s="91"/>
      <c r="C20" s="91"/>
      <c r="D20" s="2"/>
      <c r="E20" s="91" t="s">
        <v>12</v>
      </c>
      <c r="F20" s="91" t="s">
        <v>12</v>
      </c>
      <c r="G20" s="91" t="s">
        <v>12</v>
      </c>
      <c r="H20" s="91" t="s">
        <v>13</v>
      </c>
      <c r="I20" s="91" t="s">
        <v>14</v>
      </c>
      <c r="J20" s="97" t="s">
        <v>139</v>
      </c>
    </row>
    <row r="21" spans="1:10">
      <c r="A21" s="91">
        <v>171001211</v>
      </c>
      <c r="B21" s="91" t="s">
        <v>114</v>
      </c>
      <c r="C21" s="91" t="s">
        <v>140</v>
      </c>
      <c r="D21" s="2">
        <v>2</v>
      </c>
      <c r="E21" s="91" t="s">
        <v>12</v>
      </c>
      <c r="F21" s="91" t="s">
        <v>12</v>
      </c>
      <c r="G21" s="91" t="s">
        <v>12</v>
      </c>
      <c r="H21" s="91" t="s">
        <v>16</v>
      </c>
      <c r="I21" s="91" t="s">
        <v>14</v>
      </c>
      <c r="J21" s="97">
        <v>43568</v>
      </c>
    </row>
    <row r="22" spans="1:10">
      <c r="A22" s="91"/>
      <c r="B22" s="91"/>
      <c r="C22" s="91"/>
      <c r="D22" s="2"/>
      <c r="E22" s="91" t="s">
        <v>12</v>
      </c>
      <c r="F22" s="91" t="s">
        <v>12</v>
      </c>
      <c r="G22" s="91" t="s">
        <v>12</v>
      </c>
      <c r="H22" s="91" t="s">
        <v>13</v>
      </c>
      <c r="I22" s="91" t="s">
        <v>14</v>
      </c>
      <c r="J22" s="97" t="s">
        <v>141</v>
      </c>
    </row>
    <row r="23" spans="1:10">
      <c r="A23" s="89" t="s">
        <v>142</v>
      </c>
      <c r="B23" s="89" t="s">
        <v>114</v>
      </c>
      <c r="C23" s="89" t="s">
        <v>143</v>
      </c>
      <c r="D23" s="2">
        <v>3</v>
      </c>
      <c r="E23" s="94" t="s">
        <v>12</v>
      </c>
      <c r="F23" s="94" t="s">
        <v>12</v>
      </c>
      <c r="G23" s="94" t="s">
        <v>12</v>
      </c>
      <c r="H23" s="94" t="s">
        <v>16</v>
      </c>
      <c r="I23" s="89" t="s">
        <v>144</v>
      </c>
      <c r="J23" s="96" t="s">
        <v>145</v>
      </c>
    </row>
    <row r="24" spans="1:10">
      <c r="A24" s="91"/>
      <c r="B24" s="91"/>
      <c r="C24" s="91"/>
      <c r="D24" s="91"/>
      <c r="E24" s="91" t="s">
        <v>12</v>
      </c>
      <c r="F24" s="91" t="s">
        <v>12</v>
      </c>
      <c r="G24" s="91" t="s">
        <v>12</v>
      </c>
      <c r="H24" s="91" t="s">
        <v>16</v>
      </c>
      <c r="I24" s="91" t="s">
        <v>14</v>
      </c>
      <c r="J24" s="97">
        <v>43554</v>
      </c>
    </row>
    <row r="25" spans="1:10">
      <c r="A25" s="91"/>
      <c r="B25" s="91"/>
      <c r="C25" s="91"/>
      <c r="D25" s="91"/>
      <c r="E25" s="91" t="s">
        <v>12</v>
      </c>
      <c r="F25" s="91" t="s">
        <v>12</v>
      </c>
      <c r="G25" s="91" t="s">
        <v>12</v>
      </c>
      <c r="H25" s="91" t="s">
        <v>13</v>
      </c>
      <c r="I25" s="91" t="s">
        <v>14</v>
      </c>
      <c r="J25" s="97" t="s">
        <v>146</v>
      </c>
    </row>
    <row r="26" spans="1:10">
      <c r="A26" s="89" t="s">
        <v>147</v>
      </c>
      <c r="B26" s="89" t="s">
        <v>114</v>
      </c>
      <c r="C26" s="89" t="s">
        <v>148</v>
      </c>
      <c r="D26" s="93">
        <v>2</v>
      </c>
      <c r="E26" s="89" t="s">
        <v>12</v>
      </c>
      <c r="F26" s="89" t="s">
        <v>12</v>
      </c>
      <c r="G26" s="89" t="s">
        <v>12</v>
      </c>
      <c r="H26" s="89" t="s">
        <v>13</v>
      </c>
      <c r="I26" s="89" t="s">
        <v>122</v>
      </c>
      <c r="J26" s="96" t="s">
        <v>149</v>
      </c>
    </row>
    <row r="27" spans="1:10">
      <c r="A27" s="89"/>
      <c r="B27" s="89"/>
      <c r="C27" s="89"/>
      <c r="D27" s="93"/>
      <c r="E27" s="94" t="s">
        <v>12</v>
      </c>
      <c r="F27" s="94" t="s">
        <v>12</v>
      </c>
      <c r="G27" s="94" t="s">
        <v>12</v>
      </c>
      <c r="H27" s="94" t="s">
        <v>16</v>
      </c>
      <c r="I27" s="89" t="s">
        <v>14</v>
      </c>
      <c r="J27" s="96" t="s">
        <v>116</v>
      </c>
    </row>
    <row r="28" spans="1:10">
      <c r="A28" s="89" t="s">
        <v>150</v>
      </c>
      <c r="B28" s="89" t="s">
        <v>114</v>
      </c>
      <c r="C28" s="89" t="s">
        <v>151</v>
      </c>
      <c r="D28" s="89">
        <v>2</v>
      </c>
      <c r="E28" s="89" t="s">
        <v>12</v>
      </c>
      <c r="F28" s="89" t="s">
        <v>12</v>
      </c>
      <c r="G28" s="89" t="s">
        <v>12</v>
      </c>
      <c r="H28" s="89" t="s">
        <v>16</v>
      </c>
      <c r="I28" s="89" t="s">
        <v>152</v>
      </c>
      <c r="J28" s="96" t="s">
        <v>153</v>
      </c>
    </row>
    <row r="29" spans="1:10">
      <c r="A29" s="89"/>
      <c r="B29" s="89"/>
      <c r="C29" s="89"/>
      <c r="D29" s="89"/>
      <c r="E29" s="89" t="s">
        <v>12</v>
      </c>
      <c r="F29" s="89" t="s">
        <v>12</v>
      </c>
      <c r="G29" s="89" t="s">
        <v>12</v>
      </c>
      <c r="H29" s="89" t="s">
        <v>13</v>
      </c>
      <c r="I29" s="89" t="s">
        <v>122</v>
      </c>
      <c r="J29" s="96" t="s">
        <v>123</v>
      </c>
    </row>
    <row r="30" spans="1:10">
      <c r="A30" s="89">
        <v>171001215</v>
      </c>
      <c r="B30" s="89" t="s">
        <v>114</v>
      </c>
      <c r="C30" s="89" t="s">
        <v>154</v>
      </c>
      <c r="D30" s="93">
        <v>2</v>
      </c>
      <c r="E30" s="89" t="s">
        <v>12</v>
      </c>
      <c r="F30" s="89" t="s">
        <v>12</v>
      </c>
      <c r="G30" s="89" t="s">
        <v>12</v>
      </c>
      <c r="H30" s="89" t="s">
        <v>16</v>
      </c>
      <c r="I30" s="89" t="s">
        <v>155</v>
      </c>
      <c r="J30" s="96" t="s">
        <v>156</v>
      </c>
    </row>
    <row r="31" spans="1:10">
      <c r="A31" s="91"/>
      <c r="B31" s="91"/>
      <c r="C31" s="91"/>
      <c r="D31" s="91"/>
      <c r="E31" s="91" t="s">
        <v>12</v>
      </c>
      <c r="F31" s="91" t="s">
        <v>12</v>
      </c>
      <c r="G31" s="91" t="s">
        <v>12</v>
      </c>
      <c r="H31" s="91" t="s">
        <v>13</v>
      </c>
      <c r="I31" s="91" t="s">
        <v>157</v>
      </c>
      <c r="J31" s="97" t="s">
        <v>158</v>
      </c>
    </row>
    <row r="32" spans="1:10">
      <c r="A32" s="89" t="s">
        <v>159</v>
      </c>
      <c r="B32" s="89" t="s">
        <v>114</v>
      </c>
      <c r="C32" s="89" t="s">
        <v>160</v>
      </c>
      <c r="D32" s="111">
        <v>3</v>
      </c>
      <c r="E32" s="89" t="s">
        <v>12</v>
      </c>
      <c r="F32" s="89" t="s">
        <v>12</v>
      </c>
      <c r="G32" s="89" t="s">
        <v>12</v>
      </c>
      <c r="H32" s="89" t="s">
        <v>16</v>
      </c>
      <c r="I32" s="89" t="s">
        <v>161</v>
      </c>
      <c r="J32" s="96" t="s">
        <v>162</v>
      </c>
    </row>
    <row r="33" spans="1:10">
      <c r="A33" s="89"/>
      <c r="B33" s="89"/>
      <c r="C33" s="89"/>
      <c r="D33" s="89"/>
      <c r="E33" s="89" t="s">
        <v>12</v>
      </c>
      <c r="F33" s="89" t="s">
        <v>12</v>
      </c>
      <c r="G33" s="89" t="s">
        <v>12</v>
      </c>
      <c r="H33" s="89" t="s">
        <v>16</v>
      </c>
      <c r="I33" s="89" t="s">
        <v>14</v>
      </c>
      <c r="J33" s="96" t="s">
        <v>116</v>
      </c>
    </row>
    <row r="34" spans="1:10">
      <c r="A34" s="89"/>
      <c r="B34" s="89"/>
      <c r="C34" s="89"/>
      <c r="D34" s="89"/>
      <c r="E34" s="89" t="s">
        <v>12</v>
      </c>
      <c r="F34" s="89" t="s">
        <v>12</v>
      </c>
      <c r="G34" s="89" t="s">
        <v>12</v>
      </c>
      <c r="H34" s="89" t="s">
        <v>16</v>
      </c>
      <c r="I34" s="89" t="s">
        <v>14</v>
      </c>
      <c r="J34" s="96">
        <v>2018.2</v>
      </c>
    </row>
    <row r="35" spans="1:10">
      <c r="A35" s="89" t="s">
        <v>163</v>
      </c>
      <c r="B35" s="89" t="s">
        <v>114</v>
      </c>
      <c r="C35" s="89" t="s">
        <v>164</v>
      </c>
      <c r="D35" s="89">
        <v>2</v>
      </c>
      <c r="E35" s="89" t="s">
        <v>12</v>
      </c>
      <c r="F35" s="89" t="s">
        <v>12</v>
      </c>
      <c r="G35" s="89" t="s">
        <v>12</v>
      </c>
      <c r="H35" s="89" t="s">
        <v>13</v>
      </c>
      <c r="I35" s="89" t="s">
        <v>122</v>
      </c>
      <c r="J35" s="96" t="s">
        <v>123</v>
      </c>
    </row>
    <row r="36" spans="1:10">
      <c r="A36" s="89"/>
      <c r="B36" s="89"/>
      <c r="C36" s="89"/>
      <c r="D36" s="89"/>
      <c r="E36" s="89" t="s">
        <v>12</v>
      </c>
      <c r="F36" s="89" t="s">
        <v>12</v>
      </c>
      <c r="G36" s="89" t="s">
        <v>12</v>
      </c>
      <c r="H36" s="89" t="s">
        <v>16</v>
      </c>
      <c r="I36" s="89" t="s">
        <v>14</v>
      </c>
      <c r="J36" s="96" t="s">
        <v>116</v>
      </c>
    </row>
    <row r="37" spans="1:10">
      <c r="A37" s="89" t="s">
        <v>165</v>
      </c>
      <c r="B37" s="89" t="s">
        <v>114</v>
      </c>
      <c r="C37" s="95" t="s">
        <v>166</v>
      </c>
      <c r="D37" s="89">
        <v>5</v>
      </c>
      <c r="E37" s="89" t="s">
        <v>12</v>
      </c>
      <c r="F37" s="89" t="s">
        <v>12</v>
      </c>
      <c r="G37" s="89" t="s">
        <v>12</v>
      </c>
      <c r="H37" s="89" t="s">
        <v>16</v>
      </c>
      <c r="I37" s="89" t="s">
        <v>14</v>
      </c>
      <c r="J37" s="96" t="s">
        <v>116</v>
      </c>
    </row>
    <row r="38" spans="1:10">
      <c r="A38" s="89"/>
      <c r="B38" s="89"/>
      <c r="C38" s="89"/>
      <c r="D38" s="89"/>
      <c r="E38" s="89" t="s">
        <v>12</v>
      </c>
      <c r="F38" s="89" t="s">
        <v>12</v>
      </c>
      <c r="G38" s="89" t="s">
        <v>12</v>
      </c>
      <c r="H38" s="89" t="s">
        <v>13</v>
      </c>
      <c r="I38" s="89" t="s">
        <v>122</v>
      </c>
      <c r="J38" s="96" t="s">
        <v>123</v>
      </c>
    </row>
    <row r="39" spans="1:10">
      <c r="A39" s="89"/>
      <c r="B39" s="89"/>
      <c r="C39" s="89"/>
      <c r="D39" s="89"/>
      <c r="E39" s="89" t="s">
        <v>12</v>
      </c>
      <c r="F39" s="89" t="s">
        <v>12</v>
      </c>
      <c r="G39" s="89" t="s">
        <v>12</v>
      </c>
      <c r="H39" s="89" t="s">
        <v>16</v>
      </c>
      <c r="I39" s="89" t="s">
        <v>122</v>
      </c>
      <c r="J39" s="96" t="s">
        <v>123</v>
      </c>
    </row>
    <row r="40" spans="1:10">
      <c r="A40" s="91"/>
      <c r="B40" s="91"/>
      <c r="C40" s="89"/>
      <c r="D40" s="91"/>
      <c r="E40" s="91" t="s">
        <v>12</v>
      </c>
      <c r="F40" s="91" t="s">
        <v>12</v>
      </c>
      <c r="G40" s="91" t="s">
        <v>12</v>
      </c>
      <c r="H40" s="91" t="s">
        <v>13</v>
      </c>
      <c r="I40" s="91" t="s">
        <v>167</v>
      </c>
      <c r="J40" s="98" t="s">
        <v>168</v>
      </c>
    </row>
    <row r="41" spans="1:10">
      <c r="A41" s="91"/>
      <c r="B41" s="91"/>
      <c r="C41" s="91"/>
      <c r="D41" s="91"/>
      <c r="E41" s="91" t="s">
        <v>20</v>
      </c>
      <c r="F41" s="91" t="s">
        <v>20</v>
      </c>
      <c r="G41" s="91" t="s">
        <v>12</v>
      </c>
      <c r="H41" s="91" t="s">
        <v>16</v>
      </c>
      <c r="I41" s="91" t="s">
        <v>14</v>
      </c>
      <c r="J41" s="97">
        <v>43556</v>
      </c>
    </row>
    <row r="42" spans="1:10">
      <c r="A42" s="91">
        <v>171001219</v>
      </c>
      <c r="B42" s="91" t="s">
        <v>114</v>
      </c>
      <c r="C42" s="91" t="s">
        <v>169</v>
      </c>
      <c r="D42" s="2">
        <v>2</v>
      </c>
      <c r="E42" s="91" t="s">
        <v>12</v>
      </c>
      <c r="F42" s="91" t="s">
        <v>12</v>
      </c>
      <c r="G42" s="91" t="s">
        <v>12</v>
      </c>
      <c r="H42" s="91" t="s">
        <v>16</v>
      </c>
      <c r="I42" s="91" t="s">
        <v>14</v>
      </c>
      <c r="J42" s="97">
        <v>43554</v>
      </c>
    </row>
    <row r="43" spans="1:10">
      <c r="A43" s="91"/>
      <c r="B43" s="91"/>
      <c r="C43" s="91"/>
      <c r="D43" s="2"/>
      <c r="E43" s="91" t="s">
        <v>12</v>
      </c>
      <c r="F43" s="91" t="s">
        <v>12</v>
      </c>
      <c r="G43" s="91" t="s">
        <v>12</v>
      </c>
      <c r="H43" s="91" t="s">
        <v>13</v>
      </c>
      <c r="I43" s="91" t="s">
        <v>14</v>
      </c>
      <c r="J43" s="97" t="s">
        <v>170</v>
      </c>
    </row>
    <row r="44" spans="1:10">
      <c r="A44" s="89" t="s">
        <v>171</v>
      </c>
      <c r="B44" s="89" t="s">
        <v>114</v>
      </c>
      <c r="C44" s="89" t="s">
        <v>172</v>
      </c>
      <c r="D44" s="89">
        <v>4</v>
      </c>
      <c r="E44" s="89" t="s">
        <v>12</v>
      </c>
      <c r="F44" s="89" t="s">
        <v>12</v>
      </c>
      <c r="G44" s="89" t="s">
        <v>12</v>
      </c>
      <c r="H44" s="89" t="s">
        <v>16</v>
      </c>
      <c r="I44" s="89" t="s">
        <v>173</v>
      </c>
      <c r="J44" s="96" t="s">
        <v>174</v>
      </c>
    </row>
    <row r="45" spans="1:10">
      <c r="A45" s="89"/>
      <c r="B45" s="89"/>
      <c r="C45" s="89"/>
      <c r="D45" s="89"/>
      <c r="E45" s="89" t="s">
        <v>12</v>
      </c>
      <c r="F45" s="89" t="s">
        <v>12</v>
      </c>
      <c r="G45" s="89" t="s">
        <v>12</v>
      </c>
      <c r="H45" s="89" t="s">
        <v>13</v>
      </c>
      <c r="I45" s="89" t="s">
        <v>122</v>
      </c>
      <c r="J45" s="96" t="s">
        <v>123</v>
      </c>
    </row>
    <row r="46" spans="1:10">
      <c r="A46" s="91"/>
      <c r="B46" s="91"/>
      <c r="C46" s="91"/>
      <c r="D46" s="91"/>
      <c r="E46" s="91" t="s">
        <v>12</v>
      </c>
      <c r="F46" s="91" t="s">
        <v>12</v>
      </c>
      <c r="G46" s="91" t="s">
        <v>12</v>
      </c>
      <c r="H46" s="91" t="s">
        <v>16</v>
      </c>
      <c r="I46" s="91" t="s">
        <v>14</v>
      </c>
      <c r="J46" s="97">
        <v>43554</v>
      </c>
    </row>
    <row r="47" spans="1:10">
      <c r="A47" s="91"/>
      <c r="B47" s="91"/>
      <c r="C47" s="91"/>
      <c r="D47" s="91"/>
      <c r="E47" s="91" t="s">
        <v>12</v>
      </c>
      <c r="F47" s="91" t="s">
        <v>12</v>
      </c>
      <c r="G47" s="91" t="s">
        <v>12</v>
      </c>
      <c r="H47" s="91" t="s">
        <v>13</v>
      </c>
      <c r="I47" s="91" t="s">
        <v>175</v>
      </c>
      <c r="J47" s="97" t="s">
        <v>158</v>
      </c>
    </row>
    <row r="48" spans="1:10">
      <c r="A48" s="89">
        <v>171001221</v>
      </c>
      <c r="B48" s="89" t="s">
        <v>114</v>
      </c>
      <c r="C48" s="89" t="s">
        <v>176</v>
      </c>
      <c r="D48" s="2">
        <v>2</v>
      </c>
      <c r="E48" s="89" t="s">
        <v>12</v>
      </c>
      <c r="F48" s="89" t="s">
        <v>12</v>
      </c>
      <c r="G48" s="89" t="s">
        <v>12</v>
      </c>
      <c r="H48" s="89" t="s">
        <v>13</v>
      </c>
      <c r="I48" s="89" t="s">
        <v>132</v>
      </c>
      <c r="J48" s="96" t="s">
        <v>133</v>
      </c>
    </row>
    <row r="49" spans="1:10">
      <c r="A49" s="89"/>
      <c r="B49" s="89"/>
      <c r="C49" s="89"/>
      <c r="D49" s="2"/>
      <c r="E49" s="89" t="s">
        <v>12</v>
      </c>
      <c r="F49" s="89" t="s">
        <v>12</v>
      </c>
      <c r="G49" s="89" t="s">
        <v>12</v>
      </c>
      <c r="H49" s="89" t="s">
        <v>16</v>
      </c>
      <c r="I49" s="89" t="s">
        <v>177</v>
      </c>
      <c r="J49" s="96">
        <v>2018.2</v>
      </c>
    </row>
    <row r="50" spans="1:10">
      <c r="A50" s="89" t="s">
        <v>178</v>
      </c>
      <c r="B50" s="89" t="s">
        <v>114</v>
      </c>
      <c r="C50" s="89" t="s">
        <v>179</v>
      </c>
      <c r="D50" s="89">
        <v>2</v>
      </c>
      <c r="E50" s="89" t="s">
        <v>12</v>
      </c>
      <c r="F50" s="89" t="s">
        <v>12</v>
      </c>
      <c r="G50" s="89" t="s">
        <v>12</v>
      </c>
      <c r="H50" s="89" t="s">
        <v>16</v>
      </c>
      <c r="I50" s="89" t="s">
        <v>14</v>
      </c>
      <c r="J50" s="96" t="s">
        <v>116</v>
      </c>
    </row>
    <row r="51" spans="1:10">
      <c r="A51" s="89"/>
      <c r="B51" s="89"/>
      <c r="C51" s="89"/>
      <c r="D51" s="89"/>
      <c r="E51" s="89" t="s">
        <v>12</v>
      </c>
      <c r="F51" s="89" t="s">
        <v>12</v>
      </c>
      <c r="G51" s="89" t="s">
        <v>12</v>
      </c>
      <c r="H51" s="89" t="s">
        <v>13</v>
      </c>
      <c r="I51" s="89" t="s">
        <v>122</v>
      </c>
      <c r="J51" s="96" t="s">
        <v>123</v>
      </c>
    </row>
    <row r="52" spans="1:10">
      <c r="A52" s="89" t="s">
        <v>180</v>
      </c>
      <c r="B52" s="89" t="s">
        <v>114</v>
      </c>
      <c r="C52" s="89" t="s">
        <v>181</v>
      </c>
      <c r="D52" s="89">
        <v>3</v>
      </c>
      <c r="E52" s="89" t="s">
        <v>12</v>
      </c>
      <c r="F52" s="89" t="s">
        <v>12</v>
      </c>
      <c r="G52" s="89" t="s">
        <v>12</v>
      </c>
      <c r="H52" s="89" t="s">
        <v>16</v>
      </c>
      <c r="I52" s="89" t="s">
        <v>182</v>
      </c>
      <c r="J52" s="96" t="s">
        <v>183</v>
      </c>
    </row>
    <row r="53" spans="1:10">
      <c r="A53" s="89"/>
      <c r="B53" s="89"/>
      <c r="C53" s="89"/>
      <c r="D53" s="89"/>
      <c r="E53" s="89" t="s">
        <v>12</v>
      </c>
      <c r="F53" s="89" t="s">
        <v>12</v>
      </c>
      <c r="G53" s="89" t="s">
        <v>12</v>
      </c>
      <c r="H53" s="89" t="s">
        <v>13</v>
      </c>
      <c r="I53" s="89" t="s">
        <v>184</v>
      </c>
      <c r="J53" s="96" t="s">
        <v>185</v>
      </c>
    </row>
    <row r="54" spans="1:10">
      <c r="A54" s="89"/>
      <c r="B54" s="89"/>
      <c r="C54" s="89"/>
      <c r="D54" s="89"/>
      <c r="E54" s="89" t="s">
        <v>12</v>
      </c>
      <c r="F54" s="89" t="s">
        <v>12</v>
      </c>
      <c r="G54" s="89" t="s">
        <v>12</v>
      </c>
      <c r="H54" s="89" t="s">
        <v>13</v>
      </c>
      <c r="I54" s="89" t="s">
        <v>132</v>
      </c>
      <c r="J54" s="96" t="s">
        <v>133</v>
      </c>
    </row>
    <row r="55" spans="1:10">
      <c r="A55" s="89" t="s">
        <v>186</v>
      </c>
      <c r="B55" s="89" t="s">
        <v>114</v>
      </c>
      <c r="C55" s="89" t="s">
        <v>187</v>
      </c>
      <c r="D55" s="89">
        <v>4</v>
      </c>
      <c r="E55" s="89" t="s">
        <v>12</v>
      </c>
      <c r="F55" s="89" t="s">
        <v>12</v>
      </c>
      <c r="G55" s="89" t="s">
        <v>12</v>
      </c>
      <c r="H55" s="89" t="s">
        <v>16</v>
      </c>
      <c r="I55" s="89" t="s">
        <v>188</v>
      </c>
      <c r="J55" s="96" t="s">
        <v>189</v>
      </c>
    </row>
    <row r="56" spans="1:10">
      <c r="A56" s="89"/>
      <c r="B56" s="89"/>
      <c r="C56" s="89"/>
      <c r="D56" s="89"/>
      <c r="E56" s="89" t="s">
        <v>12</v>
      </c>
      <c r="F56" s="89" t="s">
        <v>12</v>
      </c>
      <c r="G56" s="89" t="s">
        <v>12</v>
      </c>
      <c r="H56" s="89" t="s">
        <v>16</v>
      </c>
      <c r="I56" s="89" t="s">
        <v>50</v>
      </c>
      <c r="J56" s="96" t="s">
        <v>190</v>
      </c>
    </row>
    <row r="57" spans="1:10">
      <c r="A57" s="89"/>
      <c r="B57" s="89"/>
      <c r="C57" s="89"/>
      <c r="D57" s="89"/>
      <c r="E57" s="89" t="s">
        <v>12</v>
      </c>
      <c r="F57" s="89" t="s">
        <v>12</v>
      </c>
      <c r="G57" s="89" t="s">
        <v>12</v>
      </c>
      <c r="H57" s="89" t="s">
        <v>16</v>
      </c>
      <c r="I57" s="89" t="s">
        <v>14</v>
      </c>
      <c r="J57" s="96" t="s">
        <v>191</v>
      </c>
    </row>
    <row r="58" spans="1:10">
      <c r="A58" s="91"/>
      <c r="B58" s="91"/>
      <c r="C58" s="91"/>
      <c r="D58" s="91"/>
      <c r="E58" s="91" t="s">
        <v>12</v>
      </c>
      <c r="F58" s="91" t="s">
        <v>12</v>
      </c>
      <c r="G58" s="91" t="s">
        <v>12</v>
      </c>
      <c r="H58" s="91" t="s">
        <v>13</v>
      </c>
      <c r="I58" s="91" t="s">
        <v>192</v>
      </c>
      <c r="J58" s="97" t="s">
        <v>193</v>
      </c>
    </row>
    <row r="59" spans="1:10">
      <c r="A59" s="89" t="s">
        <v>194</v>
      </c>
      <c r="B59" s="89" t="s">
        <v>114</v>
      </c>
      <c r="C59" s="89" t="s">
        <v>195</v>
      </c>
      <c r="D59" s="89">
        <v>2</v>
      </c>
      <c r="E59" s="89" t="s">
        <v>12</v>
      </c>
      <c r="F59" s="89" t="s">
        <v>12</v>
      </c>
      <c r="G59" s="89" t="s">
        <v>12</v>
      </c>
      <c r="H59" s="89" t="s">
        <v>13</v>
      </c>
      <c r="I59" s="89" t="s">
        <v>196</v>
      </c>
      <c r="J59" s="96" t="s">
        <v>123</v>
      </c>
    </row>
    <row r="60" spans="1:10">
      <c r="A60" s="89"/>
      <c r="B60" s="89"/>
      <c r="C60" s="89"/>
      <c r="D60" s="89"/>
      <c r="E60" s="89" t="s">
        <v>12</v>
      </c>
      <c r="F60" s="89" t="s">
        <v>12</v>
      </c>
      <c r="G60" s="89" t="s">
        <v>12</v>
      </c>
      <c r="H60" s="89" t="s">
        <v>16</v>
      </c>
      <c r="I60" s="89" t="s">
        <v>173</v>
      </c>
      <c r="J60" s="96" t="s">
        <v>197</v>
      </c>
    </row>
    <row r="61" spans="1:10">
      <c r="A61" s="89" t="s">
        <v>198</v>
      </c>
      <c r="B61" s="89" t="s">
        <v>114</v>
      </c>
      <c r="C61" s="89" t="s">
        <v>199</v>
      </c>
      <c r="D61" s="90">
        <v>0</v>
      </c>
      <c r="E61" s="89"/>
      <c r="F61" s="89"/>
      <c r="G61" s="89"/>
      <c r="H61" s="89"/>
      <c r="I61" s="89"/>
      <c r="J61" s="96"/>
    </row>
    <row r="62" spans="1:10">
      <c r="A62" s="89" t="s">
        <v>200</v>
      </c>
      <c r="B62" s="89" t="s">
        <v>114</v>
      </c>
      <c r="C62" s="89" t="s">
        <v>201</v>
      </c>
      <c r="D62" s="89">
        <v>3</v>
      </c>
      <c r="E62" s="89" t="s">
        <v>12</v>
      </c>
      <c r="F62" s="89" t="s">
        <v>12</v>
      </c>
      <c r="G62" s="89" t="s">
        <v>12</v>
      </c>
      <c r="H62" s="89" t="s">
        <v>16</v>
      </c>
      <c r="I62" s="89" t="s">
        <v>173</v>
      </c>
      <c r="J62" s="96" t="s">
        <v>197</v>
      </c>
    </row>
    <row r="63" spans="1:10">
      <c r="A63" s="89"/>
      <c r="B63" s="89"/>
      <c r="C63" s="89"/>
      <c r="D63" s="89"/>
      <c r="E63" s="89" t="s">
        <v>12</v>
      </c>
      <c r="F63" s="89" t="s">
        <v>12</v>
      </c>
      <c r="G63" s="89" t="s">
        <v>12</v>
      </c>
      <c r="H63" s="89" t="s">
        <v>13</v>
      </c>
      <c r="I63" s="89" t="s">
        <v>202</v>
      </c>
      <c r="J63" s="96" t="s">
        <v>123</v>
      </c>
    </row>
    <row r="64" spans="1:10">
      <c r="A64" s="89"/>
      <c r="B64" s="89"/>
      <c r="C64" s="89"/>
      <c r="D64" s="89"/>
      <c r="E64" s="89" t="s">
        <v>12</v>
      </c>
      <c r="F64" s="89" t="s">
        <v>12</v>
      </c>
      <c r="G64" s="89" t="s">
        <v>12</v>
      </c>
      <c r="H64" s="89" t="s">
        <v>16</v>
      </c>
      <c r="I64" s="89" t="s">
        <v>14</v>
      </c>
      <c r="J64" s="96" t="s">
        <v>203</v>
      </c>
    </row>
    <row r="65" spans="1:10">
      <c r="A65" s="89" t="s">
        <v>204</v>
      </c>
      <c r="B65" s="89" t="s">
        <v>114</v>
      </c>
      <c r="C65" s="89" t="s">
        <v>205</v>
      </c>
      <c r="D65" s="93">
        <v>3</v>
      </c>
      <c r="E65" s="89" t="s">
        <v>12</v>
      </c>
      <c r="F65" s="89" t="s">
        <v>12</v>
      </c>
      <c r="G65" s="89" t="s">
        <v>12</v>
      </c>
      <c r="H65" s="89" t="s">
        <v>13</v>
      </c>
      <c r="I65" s="89" t="s">
        <v>206</v>
      </c>
      <c r="J65" s="96" t="s">
        <v>207</v>
      </c>
    </row>
    <row r="66" spans="1:10">
      <c r="A66" s="91"/>
      <c r="B66" s="91"/>
      <c r="C66" s="91"/>
      <c r="D66" s="91"/>
      <c r="E66" s="91" t="s">
        <v>12</v>
      </c>
      <c r="F66" s="91" t="s">
        <v>12</v>
      </c>
      <c r="G66" s="91" t="s">
        <v>12</v>
      </c>
      <c r="H66" s="91" t="s">
        <v>16</v>
      </c>
      <c r="I66" s="91" t="s">
        <v>14</v>
      </c>
      <c r="J66" s="97">
        <v>43554</v>
      </c>
    </row>
    <row r="67" spans="1:10">
      <c r="A67" s="91"/>
      <c r="B67" s="91"/>
      <c r="C67" s="91"/>
      <c r="D67" s="91"/>
      <c r="E67" s="91" t="s">
        <v>12</v>
      </c>
      <c r="F67" s="91" t="s">
        <v>12</v>
      </c>
      <c r="G67" s="91" t="s">
        <v>12</v>
      </c>
      <c r="H67" s="91" t="s">
        <v>16</v>
      </c>
      <c r="I67" s="91" t="s">
        <v>208</v>
      </c>
      <c r="J67" s="97">
        <v>43376</v>
      </c>
    </row>
    <row r="68" spans="1:10">
      <c r="A68" s="89" t="s">
        <v>209</v>
      </c>
      <c r="B68" s="89" t="s">
        <v>114</v>
      </c>
      <c r="C68" s="89" t="s">
        <v>210</v>
      </c>
      <c r="D68" s="89">
        <v>3</v>
      </c>
      <c r="E68" s="89" t="s">
        <v>12</v>
      </c>
      <c r="F68" s="89" t="s">
        <v>12</v>
      </c>
      <c r="G68" s="89" t="s">
        <v>12</v>
      </c>
      <c r="H68" s="89" t="s">
        <v>16</v>
      </c>
      <c r="I68" s="89" t="s">
        <v>50</v>
      </c>
      <c r="J68" s="96" t="s">
        <v>211</v>
      </c>
    </row>
    <row r="69" spans="1:10">
      <c r="A69" s="89"/>
      <c r="B69" s="89"/>
      <c r="C69" s="89"/>
      <c r="D69" s="89"/>
      <c r="E69" s="89" t="s">
        <v>12</v>
      </c>
      <c r="F69" s="89" t="s">
        <v>12</v>
      </c>
      <c r="G69" s="89" t="s">
        <v>12</v>
      </c>
      <c r="H69" s="89" t="s">
        <v>16</v>
      </c>
      <c r="I69" s="89" t="s">
        <v>14</v>
      </c>
      <c r="J69" s="96" t="s">
        <v>212</v>
      </c>
    </row>
    <row r="70" spans="1:10">
      <c r="A70" s="91"/>
      <c r="B70" s="91"/>
      <c r="C70" s="91"/>
      <c r="D70" s="91"/>
      <c r="E70" s="91" t="s">
        <v>12</v>
      </c>
      <c r="F70" s="91" t="s">
        <v>12</v>
      </c>
      <c r="G70" s="91" t="s">
        <v>12</v>
      </c>
      <c r="H70" s="91" t="s">
        <v>13</v>
      </c>
      <c r="I70" s="91" t="s">
        <v>192</v>
      </c>
      <c r="J70" s="97" t="s">
        <v>213</v>
      </c>
    </row>
  </sheetData>
  <phoneticPr fontId="13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F18" sqref="F18"/>
    </sheetView>
  </sheetViews>
  <sheetFormatPr defaultColWidth="8.625" defaultRowHeight="14.25"/>
  <cols>
    <col min="1" max="1" width="17.625" customWidth="1"/>
    <col min="4" max="4" width="8.625" style="2"/>
    <col min="9" max="9" width="29.125" customWidth="1"/>
    <col min="10" max="10" width="22.375" customWidth="1"/>
  </cols>
  <sheetData>
    <row r="1" spans="1:10">
      <c r="A1" s="83" t="s">
        <v>0</v>
      </c>
      <c r="B1" s="83" t="s">
        <v>1</v>
      </c>
      <c r="C1" s="83" t="s">
        <v>2</v>
      </c>
      <c r="D1" s="83" t="s">
        <v>3</v>
      </c>
      <c r="E1" s="83" t="s">
        <v>4</v>
      </c>
      <c r="F1" s="83" t="s">
        <v>5</v>
      </c>
      <c r="G1" s="83" t="s">
        <v>112</v>
      </c>
      <c r="H1" s="83" t="s">
        <v>7</v>
      </c>
      <c r="I1" s="83" t="s">
        <v>8</v>
      </c>
      <c r="J1" s="83" t="s">
        <v>9</v>
      </c>
    </row>
    <row r="2" spans="1:10">
      <c r="A2" s="84">
        <v>171001209</v>
      </c>
      <c r="B2" s="84" t="s">
        <v>214</v>
      </c>
      <c r="C2" s="84" t="str">
        <f>VLOOKUP(A2,'[1]计算机17-1'!$A$2:$J$60,3,0)</f>
        <v>窦勇强</v>
      </c>
      <c r="D2" s="84">
        <v>3</v>
      </c>
      <c r="E2" s="84" t="str">
        <f>VLOOKUP(A2,'[1]计算机17-1'!$A$2:$J$60,5,0)</f>
        <v>有</v>
      </c>
      <c r="F2" s="84" t="str">
        <f>VLOOKUP(A2,'[1]计算机17-1'!$A$2:$J$60,6,0)</f>
        <v>有</v>
      </c>
      <c r="G2" s="84" t="str">
        <f>VLOOKUP(A2,'[1]计算机17-1'!$A$2:$J$60,7,0)</f>
        <v>有</v>
      </c>
      <c r="H2" s="17" t="str">
        <f>VLOOKUP(A2,'[1]计算机17-1'!$A$2:$J$60,8,0)</f>
        <v>个人</v>
      </c>
      <c r="I2" s="84" t="str">
        <f>VLOOKUP(A2,'[1]计算机17-1'!$A$2:$J$60,9,0)</f>
        <v>北京林业大学体育教学部</v>
      </c>
      <c r="J2" s="84" t="str">
        <f>VLOOKUP(A2,'[1]计算机17-1'!$A$2:$J$60,10,0)</f>
        <v>2018.6-2018.7</v>
      </c>
    </row>
    <row r="3" spans="1:10">
      <c r="A3" s="84"/>
      <c r="B3" s="84"/>
      <c r="C3" s="84"/>
      <c r="D3" s="84"/>
      <c r="E3" s="84" t="s">
        <v>12</v>
      </c>
      <c r="F3" s="84" t="s">
        <v>12</v>
      </c>
      <c r="G3" s="84" t="s">
        <v>12</v>
      </c>
      <c r="H3" s="84" t="s">
        <v>13</v>
      </c>
      <c r="I3" s="84" t="s">
        <v>14</v>
      </c>
      <c r="J3" s="84" t="s">
        <v>215</v>
      </c>
    </row>
    <row r="4" spans="1:10">
      <c r="A4" s="84"/>
      <c r="B4" s="84"/>
      <c r="C4" s="84"/>
      <c r="D4" s="84"/>
      <c r="E4" s="84" t="s">
        <v>12</v>
      </c>
      <c r="F4" s="84" t="s">
        <v>12</v>
      </c>
      <c r="G4" s="84" t="s">
        <v>12</v>
      </c>
      <c r="H4" s="17" t="s">
        <v>16</v>
      </c>
      <c r="I4" s="84" t="s">
        <v>173</v>
      </c>
      <c r="J4" s="84" t="s">
        <v>116</v>
      </c>
    </row>
    <row r="5" spans="1:10">
      <c r="A5" s="84">
        <v>161102106</v>
      </c>
      <c r="B5" s="84" t="s">
        <v>214</v>
      </c>
      <c r="C5" s="84" t="str">
        <f>VLOOKUP(A5,'[1]计算机17-1'!$A$2:$J$60,3,0)</f>
        <v>谭振雄</v>
      </c>
      <c r="D5" s="85">
        <f>VLOOKUP(A5,'[1]计算机17-1'!$A$2:$J$60,4,0)</f>
        <v>1</v>
      </c>
      <c r="E5" s="84" t="str">
        <f>VLOOKUP(A5,'[1]计算机17-1'!$A$2:$J$60,5,0)</f>
        <v>有</v>
      </c>
      <c r="F5" s="84" t="str">
        <f>VLOOKUP(A5,'[1]计算机17-1'!$A$2:$J$60,6,0)</f>
        <v>有</v>
      </c>
      <c r="G5" s="84" t="str">
        <f>VLOOKUP(A5,'[1]计算机17-1'!$A$2:$J$60,7,0)</f>
        <v>有</v>
      </c>
      <c r="H5" s="17" t="str">
        <f>VLOOKUP(A5,'[1]计算机17-1'!$A$2:$J$60,8,0)</f>
        <v>团体</v>
      </c>
      <c r="I5" s="84" t="str">
        <f>VLOOKUP(A5,'[1]计算机17-1'!$A$2:$J$60,9,0)</f>
        <v>北京城建混凝土有限公司</v>
      </c>
      <c r="J5" s="84" t="str">
        <f>VLOOKUP(A5,'[1]计算机17-1'!$A$2:$J$60,10,0)</f>
        <v>2018.7-2018.30</v>
      </c>
    </row>
    <row r="6" spans="1:10">
      <c r="A6" s="84">
        <v>171002113</v>
      </c>
      <c r="B6" s="84" t="s">
        <v>214</v>
      </c>
      <c r="C6" s="84" t="str">
        <f>VLOOKUP(A6,'[1]计算机17-1'!$A$2:$J$60,3,0)</f>
        <v>王元朝</v>
      </c>
      <c r="D6" s="84">
        <f>VLOOKUP(A6,'[1]计算机17-1'!$A$2:$J$60,4,0)</f>
        <v>2</v>
      </c>
      <c r="E6" s="84" t="str">
        <f>VLOOKUP(A6,'[1]计算机17-1'!$A$2:$J$60,5,0)</f>
        <v>有</v>
      </c>
      <c r="F6" s="84" t="str">
        <f>VLOOKUP(A6,'[1]计算机17-1'!$A$2:$J$60,6,0)</f>
        <v>有</v>
      </c>
      <c r="G6" s="84" t="str">
        <f>VLOOKUP(A6,'[1]计算机17-1'!$A$2:$J$60,7,0)</f>
        <v>有</v>
      </c>
      <c r="H6" s="84" t="str">
        <f>VLOOKUP(A6,'[1]计算机17-1'!$A$2:$J$60,8,0)</f>
        <v>个人</v>
      </c>
      <c r="I6" s="84" t="str">
        <f>VLOOKUP(A6,'[1]计算机17-1'!$A$2:$J$60,9,0)</f>
        <v>北京林业大学</v>
      </c>
      <c r="J6" s="84" t="str">
        <f>VLOOKUP(A6,'[1]计算机17-1'!$A$2:$J$60,10,0)</f>
        <v>2018.4.1-2018.5.1</v>
      </c>
    </row>
    <row r="7" spans="1:10">
      <c r="A7" s="84"/>
      <c r="B7" s="84"/>
      <c r="C7" s="84"/>
      <c r="D7" s="84"/>
      <c r="E7" s="86" t="s">
        <v>12</v>
      </c>
      <c r="F7" s="86" t="s">
        <v>12</v>
      </c>
      <c r="G7" s="86" t="s">
        <v>12</v>
      </c>
      <c r="H7" s="86" t="s">
        <v>13</v>
      </c>
      <c r="I7" s="86" t="s">
        <v>14</v>
      </c>
      <c r="J7" s="86" t="s">
        <v>216</v>
      </c>
    </row>
    <row r="8" spans="1:10">
      <c r="A8" s="84">
        <v>171002606</v>
      </c>
      <c r="B8" s="84" t="s">
        <v>214</v>
      </c>
      <c r="C8" s="84" t="str">
        <f>VLOOKUP(A8,'[1]计算机17-6'!$A$2:$J$35,3,0)</f>
        <v>李想</v>
      </c>
      <c r="D8" s="85">
        <f>VLOOKUP(A8,'[1]计算机17-6'!$A$2:$J$35,4,0)</f>
        <v>1</v>
      </c>
      <c r="E8" s="84" t="str">
        <f>VLOOKUP(A8,'[1]计算机17-6'!$A$2:$J$35,5,0)</f>
        <v>有</v>
      </c>
      <c r="F8" s="84" t="str">
        <f>VLOOKUP(A8,'[1]计算机17-6'!$A$2:$J$35,6,0)</f>
        <v>有</v>
      </c>
      <c r="G8" s="84" t="str">
        <f>VLOOKUP(A8,'[1]计算机17-6'!$A$2:$J$35,7,0)</f>
        <v>有</v>
      </c>
      <c r="H8" s="84" t="str">
        <f>VLOOKUP(A8,'[1]计算机17-6'!$A$2:$J$35,8,0)</f>
        <v>团体</v>
      </c>
      <c r="I8" s="84" t="str">
        <f>VLOOKUP(A8,'[1]计算机17-6'!$A$2:$J$35,9,0)</f>
        <v>北京林业大学山诺会</v>
      </c>
      <c r="J8" s="84" t="str">
        <f>VLOOKUP(A8,'[1]计算机17-6'!$A$2:$J$35,10,0)</f>
        <v>2018.7.15-2018.8.3</v>
      </c>
    </row>
    <row r="9" spans="1:10">
      <c r="A9" s="84">
        <v>171002602</v>
      </c>
      <c r="B9" s="84" t="s">
        <v>214</v>
      </c>
      <c r="C9" s="84" t="str">
        <f>VLOOKUP(A9,'[1]计算机17-6'!$A$2:$J$35,3,0)</f>
        <v>于雨航</v>
      </c>
      <c r="D9" s="84">
        <v>2</v>
      </c>
      <c r="E9" s="83" t="s">
        <v>12</v>
      </c>
      <c r="F9" s="83" t="s">
        <v>12</v>
      </c>
      <c r="G9" s="83" t="s">
        <v>12</v>
      </c>
      <c r="H9" s="83" t="s">
        <v>16</v>
      </c>
      <c r="I9" s="84" t="s">
        <v>14</v>
      </c>
      <c r="J9" s="84" t="s">
        <v>116</v>
      </c>
    </row>
    <row r="10" spans="1:10">
      <c r="A10" s="84"/>
      <c r="B10" s="84"/>
      <c r="C10" s="84"/>
      <c r="D10" s="84"/>
      <c r="E10" s="84" t="s">
        <v>12</v>
      </c>
      <c r="F10" s="84" t="s">
        <v>12</v>
      </c>
      <c r="G10" s="84" t="s">
        <v>12</v>
      </c>
      <c r="H10" s="84" t="s">
        <v>13</v>
      </c>
      <c r="I10" s="84" t="s">
        <v>14</v>
      </c>
      <c r="J10" s="84" t="s">
        <v>217</v>
      </c>
    </row>
    <row r="11" spans="1:10">
      <c r="A11" s="84">
        <v>171002314</v>
      </c>
      <c r="B11" s="84" t="s">
        <v>214</v>
      </c>
      <c r="C11" s="5" t="s">
        <v>218</v>
      </c>
      <c r="D11" s="2">
        <v>2</v>
      </c>
      <c r="E11" s="87" t="s">
        <v>12</v>
      </c>
      <c r="F11" s="87" t="s">
        <v>12</v>
      </c>
      <c r="G11" s="87" t="s">
        <v>12</v>
      </c>
      <c r="H11" s="87" t="s">
        <v>13</v>
      </c>
      <c r="I11" s="87" t="s">
        <v>219</v>
      </c>
      <c r="J11" s="87" t="s">
        <v>220</v>
      </c>
    </row>
    <row r="12" spans="1:10">
      <c r="A12" s="84"/>
      <c r="B12" s="84"/>
      <c r="C12" s="5"/>
      <c r="E12" s="87" t="s">
        <v>12</v>
      </c>
      <c r="F12" s="87" t="s">
        <v>12</v>
      </c>
      <c r="G12" s="87" t="s">
        <v>12</v>
      </c>
      <c r="H12" s="87" t="s">
        <v>16</v>
      </c>
      <c r="I12" s="87" t="s">
        <v>50</v>
      </c>
      <c r="J12" s="87" t="s">
        <v>221</v>
      </c>
    </row>
    <row r="13" spans="1:10">
      <c r="A13" s="84">
        <v>171002427</v>
      </c>
      <c r="B13" s="84" t="s">
        <v>214</v>
      </c>
      <c r="C13" s="88" t="s">
        <v>222</v>
      </c>
      <c r="D13" s="84">
        <v>3</v>
      </c>
      <c r="E13" s="5" t="s">
        <v>12</v>
      </c>
      <c r="F13" s="5" t="s">
        <v>12</v>
      </c>
      <c r="G13" s="5" t="s">
        <v>12</v>
      </c>
      <c r="H13" s="5" t="s">
        <v>13</v>
      </c>
      <c r="I13" s="5" t="s">
        <v>14</v>
      </c>
      <c r="J13" s="88" t="s">
        <v>223</v>
      </c>
    </row>
    <row r="14" spans="1:10">
      <c r="A14" s="84"/>
      <c r="B14" s="84"/>
      <c r="C14" s="84"/>
      <c r="D14" s="84"/>
      <c r="E14" s="84" t="s">
        <v>20</v>
      </c>
      <c r="F14" s="84" t="s">
        <v>12</v>
      </c>
      <c r="G14" s="84" t="s">
        <v>12</v>
      </c>
      <c r="H14" s="84" t="s">
        <v>13</v>
      </c>
      <c r="I14" s="84" t="s">
        <v>224</v>
      </c>
      <c r="J14" s="84" t="s">
        <v>215</v>
      </c>
    </row>
    <row r="15" spans="1:10">
      <c r="A15" s="84"/>
      <c r="B15" s="84"/>
      <c r="C15" s="84"/>
      <c r="D15" s="84"/>
      <c r="E15" s="84" t="s">
        <v>12</v>
      </c>
      <c r="F15" s="84" t="s">
        <v>12</v>
      </c>
      <c r="G15" s="84" t="s">
        <v>12</v>
      </c>
      <c r="H15" s="84" t="s">
        <v>16</v>
      </c>
      <c r="I15" s="84" t="s">
        <v>50</v>
      </c>
      <c r="J15" s="84" t="s">
        <v>46</v>
      </c>
    </row>
    <row r="16" spans="1:10">
      <c r="A16" s="84">
        <v>171002407</v>
      </c>
      <c r="B16" s="84" t="s">
        <v>214</v>
      </c>
      <c r="C16" s="88" t="s">
        <v>225</v>
      </c>
      <c r="D16" s="88">
        <v>2</v>
      </c>
      <c r="E16" s="5" t="s">
        <v>12</v>
      </c>
      <c r="F16" s="5" t="s">
        <v>12</v>
      </c>
      <c r="G16" s="5" t="s">
        <v>12</v>
      </c>
      <c r="H16" s="5" t="s">
        <v>16</v>
      </c>
      <c r="I16" s="5" t="s">
        <v>14</v>
      </c>
      <c r="J16" s="5" t="s">
        <v>116</v>
      </c>
    </row>
    <row r="17" spans="1:10">
      <c r="A17" s="88"/>
      <c r="B17" s="88"/>
      <c r="C17" s="88"/>
      <c r="D17" s="88"/>
      <c r="E17" s="5" t="s">
        <v>12</v>
      </c>
      <c r="F17" s="5" t="s">
        <v>12</v>
      </c>
      <c r="G17" s="5" t="s">
        <v>12</v>
      </c>
      <c r="H17" s="5" t="s">
        <v>13</v>
      </c>
      <c r="I17" s="5" t="s">
        <v>14</v>
      </c>
      <c r="J17" s="88" t="s">
        <v>223</v>
      </c>
    </row>
    <row r="18" spans="1:10">
      <c r="A18" s="84">
        <v>171002401</v>
      </c>
      <c r="B18" s="84" t="s">
        <v>214</v>
      </c>
      <c r="C18" s="88" t="s">
        <v>226</v>
      </c>
      <c r="D18" s="88">
        <v>2</v>
      </c>
      <c r="E18" s="5" t="s">
        <v>12</v>
      </c>
      <c r="F18" s="5" t="s">
        <v>12</v>
      </c>
      <c r="G18" s="5" t="s">
        <v>12</v>
      </c>
      <c r="H18" s="5" t="s">
        <v>13</v>
      </c>
      <c r="I18" s="5" t="s">
        <v>14</v>
      </c>
      <c r="J18" s="88" t="s">
        <v>223</v>
      </c>
    </row>
    <row r="19" spans="1:10">
      <c r="A19" s="88"/>
      <c r="B19" s="88"/>
      <c r="C19" s="88"/>
      <c r="D19" s="88"/>
      <c r="E19" s="5" t="s">
        <v>12</v>
      </c>
      <c r="F19" s="5" t="s">
        <v>12</v>
      </c>
      <c r="G19" s="5" t="s">
        <v>12</v>
      </c>
      <c r="H19" s="5" t="s">
        <v>16</v>
      </c>
      <c r="I19" s="5" t="s">
        <v>14</v>
      </c>
      <c r="J19" s="88" t="s">
        <v>116</v>
      </c>
    </row>
    <row r="20" spans="1:10">
      <c r="A20" s="84">
        <v>171002412</v>
      </c>
      <c r="B20" s="84" t="s">
        <v>214</v>
      </c>
      <c r="C20" s="88" t="s">
        <v>227</v>
      </c>
      <c r="D20" s="88">
        <v>4</v>
      </c>
      <c r="E20" s="5" t="s">
        <v>12</v>
      </c>
      <c r="F20" s="5" t="s">
        <v>12</v>
      </c>
      <c r="G20" s="5" t="s">
        <v>12</v>
      </c>
      <c r="H20" s="5" t="s">
        <v>13</v>
      </c>
      <c r="I20" s="5" t="s">
        <v>14</v>
      </c>
      <c r="J20" s="88" t="s">
        <v>223</v>
      </c>
    </row>
    <row r="21" spans="1:10">
      <c r="A21" s="88"/>
      <c r="B21" s="88"/>
      <c r="C21" s="88"/>
      <c r="D21" s="88"/>
      <c r="E21" s="5" t="s">
        <v>12</v>
      </c>
      <c r="F21" s="5" t="s">
        <v>12</v>
      </c>
      <c r="G21" s="5" t="s">
        <v>12</v>
      </c>
      <c r="H21" s="5" t="s">
        <v>16</v>
      </c>
      <c r="I21" s="5" t="s">
        <v>14</v>
      </c>
      <c r="J21" s="88" t="s">
        <v>116</v>
      </c>
    </row>
    <row r="22" spans="1:10">
      <c r="A22" s="88"/>
      <c r="B22" s="88"/>
      <c r="C22" s="88"/>
      <c r="D22" s="88"/>
      <c r="E22" s="5" t="s">
        <v>12</v>
      </c>
      <c r="F22" s="5" t="s">
        <v>12</v>
      </c>
      <c r="G22" s="5" t="s">
        <v>12</v>
      </c>
      <c r="H22" s="5" t="s">
        <v>13</v>
      </c>
      <c r="I22" s="5" t="s">
        <v>50</v>
      </c>
      <c r="J22" s="88" t="s">
        <v>228</v>
      </c>
    </row>
    <row r="23" spans="1:10">
      <c r="A23" s="84"/>
      <c r="B23" s="84"/>
      <c r="C23" s="84"/>
      <c r="D23" s="84"/>
      <c r="E23" s="84" t="s">
        <v>12</v>
      </c>
      <c r="F23" s="84" t="s">
        <v>12</v>
      </c>
      <c r="G23" s="84" t="s">
        <v>12</v>
      </c>
      <c r="H23" s="84" t="s">
        <v>13</v>
      </c>
      <c r="I23" s="84" t="s">
        <v>50</v>
      </c>
      <c r="J23" s="84" t="s">
        <v>228</v>
      </c>
    </row>
    <row r="24" spans="1:10">
      <c r="A24" s="84">
        <v>170602124</v>
      </c>
      <c r="B24" s="84" t="s">
        <v>214</v>
      </c>
      <c r="C24" s="84" t="str">
        <f>VLOOKUP(A24,'[1]计算机17-5'!$A$2:$J$61,3,0)</f>
        <v>刘铭</v>
      </c>
      <c r="D24" s="85">
        <f>VLOOKUP(A24,'[1]计算机17-5'!$A$2:$J$61,4,0)</f>
        <v>1</v>
      </c>
      <c r="E24" s="84" t="str">
        <f>VLOOKUP(A24,'[1]计算机17-5'!$A$2:$J$61,5,0)</f>
        <v>有</v>
      </c>
      <c r="F24" s="84" t="str">
        <f>VLOOKUP(A24,'[1]计算机17-5'!$A$2:$J$61,6,0)</f>
        <v>有</v>
      </c>
      <c r="G24" s="84" t="str">
        <f>VLOOKUP(A24,'[1]计算机17-5'!$A$2:$J$61,7,0)</f>
        <v>有</v>
      </c>
      <c r="H24" s="84" t="str">
        <f>VLOOKUP(A24,'[1]计算机17-5'!$A$2:$J$61,8,0)</f>
        <v>团体</v>
      </c>
      <c r="I24" s="84" t="str">
        <f>VLOOKUP(A24,'[1]计算机17-5'!$A$2:$J$61,9,0)</f>
        <v>北京林业大学工学院</v>
      </c>
      <c r="J24" s="84" t="str">
        <f>VLOOKUP(A24,'[1]计算机17-5'!$A$2:$J$61,10,0)</f>
        <v>2018.7.1-2018.9.1</v>
      </c>
    </row>
    <row r="25" spans="1:10">
      <c r="A25" s="84">
        <v>171002516</v>
      </c>
      <c r="B25" s="84" t="s">
        <v>214</v>
      </c>
      <c r="C25" s="84" t="str">
        <f>VLOOKUP(A25,'[1]计算机17-5'!$A$2:$J$61,3,0)</f>
        <v>王钧</v>
      </c>
      <c r="D25" s="84">
        <v>3</v>
      </c>
      <c r="E25" s="84" t="str">
        <f>VLOOKUP(A25,'[1]计算机17-5'!$A$2:$J$61,5,0)</f>
        <v>有</v>
      </c>
      <c r="F25" s="84" t="str">
        <f>VLOOKUP(A25,'[1]计算机17-5'!$A$2:$J$61,6,0)</f>
        <v>有</v>
      </c>
      <c r="G25" s="84" t="str">
        <f>VLOOKUP(A25,'[1]计算机17-5'!$A$2:$J$61,7,0)</f>
        <v>有</v>
      </c>
      <c r="H25" s="84" t="str">
        <f>VLOOKUP(A25,'[1]计算机17-5'!$A$2:$J$61,8,0)</f>
        <v>团体</v>
      </c>
      <c r="I25" s="84" t="str">
        <f>VLOOKUP(A25,'[1]计算机17-5'!$A$2:$J$61,9,0)</f>
        <v>北京林业大学信息学院</v>
      </c>
      <c r="J25" s="84" t="str">
        <f>VLOOKUP(A25,'[1]计算机17-5'!$A$2:$J$61,10,0)</f>
        <v>2018.7.15-2018.8.20</v>
      </c>
    </row>
    <row r="26" spans="1:10">
      <c r="A26" s="84"/>
      <c r="B26" s="84"/>
      <c r="C26" s="84"/>
      <c r="D26" s="84"/>
      <c r="E26" s="84" t="s">
        <v>12</v>
      </c>
      <c r="F26" s="84" t="s">
        <v>12</v>
      </c>
      <c r="G26" s="84" t="s">
        <v>12</v>
      </c>
      <c r="H26" s="84" t="s">
        <v>16</v>
      </c>
      <c r="I26" s="84" t="s">
        <v>229</v>
      </c>
      <c r="J26" s="84" t="s">
        <v>230</v>
      </c>
    </row>
    <row r="27" spans="1:10">
      <c r="A27" s="84"/>
      <c r="B27" s="84"/>
      <c r="C27" s="84"/>
      <c r="D27" s="84"/>
      <c r="E27" s="84" t="s">
        <v>12</v>
      </c>
      <c r="F27" s="84" t="s">
        <v>12</v>
      </c>
      <c r="G27" s="84" t="s">
        <v>12</v>
      </c>
      <c r="H27" s="84" t="s">
        <v>16</v>
      </c>
      <c r="I27" s="84" t="s">
        <v>50</v>
      </c>
      <c r="J27" s="84" t="s">
        <v>231</v>
      </c>
    </row>
    <row r="28" spans="1:10">
      <c r="A28" s="84">
        <v>171002509</v>
      </c>
      <c r="B28" s="84" t="s">
        <v>214</v>
      </c>
      <c r="C28" s="84" t="str">
        <f>VLOOKUP(A28,'[1]计算机17-5'!$A$2:$J$61,3,0)</f>
        <v>黄奕超</v>
      </c>
      <c r="D28" s="84">
        <f>VLOOKUP(A28,'[1]计算机17-5'!$A$2:$J$61,4,0)</f>
        <v>2</v>
      </c>
      <c r="E28" s="84" t="str">
        <f>VLOOKUP(A28,'[1]计算机17-5'!$A$2:$J$61,5,0)</f>
        <v>有</v>
      </c>
      <c r="F28" s="84" t="str">
        <f>VLOOKUP(A28,'[1]计算机17-5'!$A$2:$J$61,6,0)</f>
        <v>有</v>
      </c>
      <c r="G28" s="84" t="str">
        <f>VLOOKUP(A28,'[1]计算机17-5'!$A$2:$J$61,7,0)</f>
        <v>有</v>
      </c>
      <c r="H28" s="84" t="str">
        <f>VLOOKUP(A28,'[1]计算机17-5'!$A$2:$J$61,8,0)</f>
        <v>个体</v>
      </c>
      <c r="I28" s="84" t="str">
        <f>VLOOKUP(A28,'[1]计算机17-5'!$A$2:$J$61,9,0)</f>
        <v>北京林业大学信息学院</v>
      </c>
      <c r="J28" s="84" t="s">
        <v>116</v>
      </c>
    </row>
    <row r="29" spans="1:10">
      <c r="A29" s="87"/>
      <c r="B29" s="87"/>
      <c r="C29" s="87"/>
      <c r="D29" s="87"/>
      <c r="E29" s="87" t="s">
        <v>12</v>
      </c>
      <c r="F29" s="87" t="s">
        <v>12</v>
      </c>
      <c r="G29" s="87" t="s">
        <v>12</v>
      </c>
      <c r="H29" s="87" t="s">
        <v>13</v>
      </c>
      <c r="I29" s="87" t="s">
        <v>14</v>
      </c>
      <c r="J29" s="81" t="s">
        <v>232</v>
      </c>
    </row>
    <row r="30" spans="1:10">
      <c r="A30" s="84">
        <v>171002224</v>
      </c>
      <c r="B30" s="84" t="s">
        <v>214</v>
      </c>
      <c r="C30" s="84" t="str">
        <f>VLOOKUP(A30,'[1]计算机17-2'!$A$2:$J$60,3,0)</f>
        <v>李芷晴</v>
      </c>
      <c r="D30" s="85">
        <f>VLOOKUP(A30,'[1]计算机17-2'!$A$2:$J$60,4,0)</f>
        <v>1</v>
      </c>
      <c r="E30" s="84" t="str">
        <f>VLOOKUP(A30,'[1]计算机17-2'!$A$2:$J$60,5,0)</f>
        <v>有</v>
      </c>
      <c r="F30" s="84" t="str">
        <f>VLOOKUP(A30,'[1]计算机17-2'!$A$2:$J$60,6,0)</f>
        <v>有</v>
      </c>
      <c r="G30" s="84" t="str">
        <f>VLOOKUP(A30,'[1]计算机17-2'!$A$2:$J$60,7,0)</f>
        <v>有</v>
      </c>
      <c r="H30" s="84" t="str">
        <f>VLOOKUP(A30,'[1]计算机17-2'!$A$2:$J$60,8,0)</f>
        <v>团体</v>
      </c>
      <c r="I30" s="84" t="str">
        <f>VLOOKUP(A30,'[1]计算机17-2'!$A$2:$J$60,9,0)</f>
        <v>信息学院团委办公室</v>
      </c>
      <c r="J30" s="84" t="str">
        <f>VLOOKUP(A30,'[1]计算机17-2'!$A$2:$J$60,10,0)</f>
        <v>2018.6.23-2018.9.1</v>
      </c>
    </row>
    <row r="31" spans="1:10">
      <c r="A31" s="84">
        <v>171002220</v>
      </c>
      <c r="B31" s="84" t="s">
        <v>214</v>
      </c>
      <c r="C31" s="84" t="str">
        <f>VLOOKUP(A31,'[1]计算机17-2'!$A$2:$J$60,3,0)</f>
        <v>姚宇菲</v>
      </c>
      <c r="D31" s="84">
        <f>VLOOKUP(A31,'[1]计算机17-2'!$A$2:$J$60,4,0)</f>
        <v>3</v>
      </c>
      <c r="E31" s="84" t="str">
        <f>VLOOKUP(A31,'[1]计算机17-2'!$A$2:$J$60,5,0)</f>
        <v>有</v>
      </c>
      <c r="F31" s="84" t="str">
        <f>VLOOKUP(A31,'[1]计算机17-2'!$A$2:$J$60,6,0)</f>
        <v>有</v>
      </c>
      <c r="G31" s="84" t="str">
        <f>VLOOKUP(A31,'[1]计算机17-2'!$A$2:$J$60,7,0)</f>
        <v>有</v>
      </c>
      <c r="H31" s="84" t="s">
        <v>13</v>
      </c>
      <c r="I31" s="84" t="str">
        <f>VLOOKUP(A31,'[1]计算机17-2'!$A$2:$J$60,9,0)</f>
        <v>北京十二中</v>
      </c>
      <c r="J31" s="84" t="str">
        <f>VLOOKUP(A31,'[1]计算机17-2'!$A$2:$J$60,10,0)</f>
        <v>2018年2月寒假期间</v>
      </c>
    </row>
    <row r="32" spans="1:10">
      <c r="A32" s="83"/>
      <c r="B32" s="83"/>
      <c r="C32" s="83"/>
      <c r="D32" s="83"/>
      <c r="E32" s="83" t="s">
        <v>12</v>
      </c>
      <c r="F32" s="83" t="s">
        <v>12</v>
      </c>
      <c r="G32" s="83" t="s">
        <v>12</v>
      </c>
      <c r="H32" s="83" t="s">
        <v>16</v>
      </c>
      <c r="I32" s="83" t="s">
        <v>14</v>
      </c>
      <c r="J32" s="83" t="s">
        <v>233</v>
      </c>
    </row>
    <row r="33" spans="1:10">
      <c r="A33" s="83"/>
      <c r="B33" s="83"/>
      <c r="C33" s="83"/>
      <c r="D33" s="83"/>
      <c r="E33" s="83" t="s">
        <v>12</v>
      </c>
      <c r="F33" s="83" t="s">
        <v>12</v>
      </c>
      <c r="G33" s="83" t="s">
        <v>12</v>
      </c>
      <c r="H33" s="83" t="s">
        <v>13</v>
      </c>
      <c r="I33" s="83" t="s">
        <v>60</v>
      </c>
      <c r="J33" s="83" t="s">
        <v>234</v>
      </c>
    </row>
  </sheetData>
  <phoneticPr fontId="1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4" workbookViewId="0">
      <selection activeCell="D56" sqref="D56"/>
    </sheetView>
  </sheetViews>
  <sheetFormatPr defaultColWidth="8.5" defaultRowHeight="14.25"/>
  <cols>
    <col min="1" max="1" width="15.5" customWidth="1"/>
    <col min="2" max="2" width="14.125" customWidth="1"/>
    <col min="4" max="4" width="8.5" style="2"/>
    <col min="9" max="9" width="42.125" customWidth="1"/>
    <col min="10" max="10" width="26" customWidth="1"/>
  </cols>
  <sheetData>
    <row r="1" spans="1:10">
      <c r="A1" s="61" t="s">
        <v>0</v>
      </c>
      <c r="B1" s="61" t="s">
        <v>1</v>
      </c>
      <c r="C1" s="61" t="s">
        <v>2</v>
      </c>
      <c r="D1" s="67" t="s">
        <v>3</v>
      </c>
      <c r="E1" s="61" t="s">
        <v>4</v>
      </c>
      <c r="F1" s="61" t="s">
        <v>5</v>
      </c>
      <c r="G1" s="61" t="s">
        <v>112</v>
      </c>
      <c r="H1" s="61" t="s">
        <v>7</v>
      </c>
      <c r="I1" s="61" t="s">
        <v>8</v>
      </c>
      <c r="J1" s="61" t="s">
        <v>9</v>
      </c>
    </row>
    <row r="2" spans="1:10">
      <c r="A2" s="13">
        <v>171002118</v>
      </c>
      <c r="B2" s="13" t="s">
        <v>235</v>
      </c>
      <c r="C2" s="13" t="str">
        <f>VLOOKUP(A2,'[2]计算机17-1'!$A$2:$J$60,3,0)</f>
        <v>贺杰</v>
      </c>
      <c r="D2" s="62">
        <v>2</v>
      </c>
      <c r="E2" s="13" t="str">
        <f>VLOOKUP(A2,'[2]计算机17-1'!$A$2:$J$60,5,0)</f>
        <v>有</v>
      </c>
      <c r="F2" s="13" t="str">
        <f>VLOOKUP(A2,'[2]计算机17-1'!$A$2:$J$60,6,0)</f>
        <v>有</v>
      </c>
      <c r="G2" s="13" t="str">
        <f>VLOOKUP(A2,'[2]计算机17-1'!$A$2:$J$60,7,0)</f>
        <v>有</v>
      </c>
      <c r="H2" s="13" t="str">
        <f>VLOOKUP(A2,'[2]计算机17-1'!$A$2:$J$60,8,0)</f>
        <v>团体</v>
      </c>
      <c r="I2" s="13" t="str">
        <f>VLOOKUP(A2,'[2]计算机17-1'!$A$2:$J$60,9,0)</f>
        <v>杭州电喵网络科技有限公司</v>
      </c>
      <c r="J2" s="13" t="str">
        <f>VLOOKUP(A2,'[2]计算机17-1'!$A$2:$J$60,10,0)</f>
        <v>2018.7.28-2018.8.28</v>
      </c>
    </row>
    <row r="3" spans="1:10">
      <c r="A3" s="13"/>
      <c r="B3" s="13"/>
      <c r="C3" s="13"/>
      <c r="D3" s="62"/>
      <c r="E3" s="13" t="s">
        <v>12</v>
      </c>
      <c r="F3" s="13" t="s">
        <v>12</v>
      </c>
      <c r="G3" s="13" t="s">
        <v>12</v>
      </c>
      <c r="H3" s="13" t="s">
        <v>16</v>
      </c>
      <c r="I3" s="13" t="s">
        <v>14</v>
      </c>
      <c r="J3" s="13">
        <v>2020.3</v>
      </c>
    </row>
    <row r="4" spans="1:10">
      <c r="A4" s="13">
        <v>171002128</v>
      </c>
      <c r="B4" s="13" t="s">
        <v>235</v>
      </c>
      <c r="C4" s="13" t="str">
        <f>VLOOKUP(A4,'[2]计算机17-1'!$A$2:$J$60,3,0)</f>
        <v>冯仲捷</v>
      </c>
      <c r="D4" s="62">
        <v>3</v>
      </c>
      <c r="E4" s="13" t="str">
        <f>VLOOKUP(A4,'[2]计算机17-1'!$A$2:$J$60,5,0)</f>
        <v>有</v>
      </c>
      <c r="F4" s="13" t="str">
        <f>VLOOKUP(A4,'[2]计算机17-1'!$A$2:$J$60,6,0)</f>
        <v>有</v>
      </c>
      <c r="G4" s="13" t="str">
        <f>VLOOKUP(A4,'[2]计算机17-1'!$A$2:$J$60,7,0)</f>
        <v>有</v>
      </c>
      <c r="H4" s="13" t="str">
        <f>VLOOKUP(A4,'[2]计算机17-1'!$A$2:$J$60,8,0)</f>
        <v>团体</v>
      </c>
      <c r="I4" s="13" t="str">
        <f>VLOOKUP(A4,'[2]计算机17-1'!$A$2:$J$60,9,0)</f>
        <v>杭州电喵网络科技有限公司</v>
      </c>
      <c r="J4" s="13" t="str">
        <f>VLOOKUP(A4,'[2]计算机17-1'!$A$2:$J$60,10,0)</f>
        <v>2018.7.28-2018.8.28</v>
      </c>
    </row>
    <row r="5" spans="1:10">
      <c r="A5" s="13"/>
      <c r="B5" s="13"/>
      <c r="C5" s="13"/>
      <c r="D5" s="62"/>
      <c r="E5" s="5" t="s">
        <v>12</v>
      </c>
      <c r="F5" s="5" t="s">
        <v>12</v>
      </c>
      <c r="G5" s="5" t="s">
        <v>12</v>
      </c>
      <c r="H5" s="5" t="s">
        <v>16</v>
      </c>
      <c r="I5" s="5" t="s">
        <v>14</v>
      </c>
      <c r="J5" s="13" t="s">
        <v>236</v>
      </c>
    </row>
    <row r="6" spans="1:10">
      <c r="A6" s="60"/>
      <c r="B6" s="65"/>
      <c r="C6" s="60"/>
      <c r="D6" s="66"/>
      <c r="E6" s="60" t="s">
        <v>12</v>
      </c>
      <c r="F6" s="60" t="s">
        <v>12</v>
      </c>
      <c r="G6" s="60" t="s">
        <v>12</v>
      </c>
      <c r="H6" s="60" t="s">
        <v>16</v>
      </c>
      <c r="I6" s="65" t="s">
        <v>14</v>
      </c>
      <c r="J6" s="65" t="s">
        <v>237</v>
      </c>
    </row>
    <row r="7" spans="1:10">
      <c r="A7" s="13">
        <v>171002123</v>
      </c>
      <c r="B7" s="13" t="s">
        <v>235</v>
      </c>
      <c r="C7" s="13" t="str">
        <f>VLOOKUP(A7,'[2]计算机17-1'!$A$2:$J$60,3,0)</f>
        <v>尹朦朦</v>
      </c>
      <c r="D7" s="62">
        <f>VLOOKUP(A7,'[2]计算机17-1'!$A$2:$J$60,4,0)</f>
        <v>2</v>
      </c>
      <c r="E7" s="13" t="str">
        <f>VLOOKUP(A7,'[2]计算机17-1'!$A$2:$J$60,5,0)</f>
        <v>有</v>
      </c>
      <c r="F7" s="13" t="str">
        <f>VLOOKUP(A7,'[2]计算机17-1'!$A$2:$J$60,6,0)</f>
        <v>有</v>
      </c>
      <c r="G7" s="13" t="str">
        <f>VLOOKUP(A7,'[2]计算机17-1'!$A$2:$J$60,7,0)</f>
        <v>有</v>
      </c>
      <c r="H7" s="13" t="str">
        <f>VLOOKUP(A7,'[2]计算机17-1'!$A$2:$J$60,8,0)</f>
        <v>个人</v>
      </c>
      <c r="I7" s="13" t="str">
        <f>VLOOKUP(A7,'[2]计算机17-1'!$A$2:$J$60,9,0)</f>
        <v>沧州市第一中学</v>
      </c>
      <c r="J7" s="13" t="str">
        <f>VLOOKUP(A7,'[2]计算机17-1'!$A$2:$J$60,10,0)</f>
        <v>2018.1.31</v>
      </c>
    </row>
    <row r="8" spans="1:10">
      <c r="A8" s="65"/>
      <c r="B8" s="65"/>
      <c r="C8" s="65"/>
      <c r="D8" s="65"/>
      <c r="E8" s="65" t="s">
        <v>12</v>
      </c>
      <c r="F8" s="65" t="s">
        <v>12</v>
      </c>
      <c r="G8" s="65" t="s">
        <v>12</v>
      </c>
      <c r="H8" s="65" t="s">
        <v>13</v>
      </c>
      <c r="I8" s="65" t="s">
        <v>238</v>
      </c>
      <c r="J8" s="65" t="s">
        <v>239</v>
      </c>
    </row>
    <row r="9" spans="1:10">
      <c r="A9" s="13">
        <v>171002111</v>
      </c>
      <c r="B9" s="13" t="s">
        <v>235</v>
      </c>
      <c r="C9" s="13" t="str">
        <f>VLOOKUP(A9,'[2]计算机17-1'!$A$2:$J$60,3,0)</f>
        <v>赖训发</v>
      </c>
      <c r="D9" s="62">
        <f>VLOOKUP(A9,'[2]计算机17-1'!$A$2:$J$60,4,0)</f>
        <v>2</v>
      </c>
      <c r="E9" s="13" t="str">
        <f>VLOOKUP(A9,'[2]计算机17-1'!$A$2:$J$60,5,0)</f>
        <v>有</v>
      </c>
      <c r="F9" s="13" t="str">
        <f>VLOOKUP(A9,'[2]计算机17-1'!$A$2:$J$60,6,0)</f>
        <v>有</v>
      </c>
      <c r="G9" s="13" t="str">
        <f>VLOOKUP(A9,'[2]计算机17-1'!$A$2:$J$60,7,0)</f>
        <v>有</v>
      </c>
      <c r="H9" s="13" t="str">
        <f>VLOOKUP(A9,'[2]计算机17-1'!$A$2:$J$60,8,0)</f>
        <v>团体</v>
      </c>
      <c r="I9" s="13" t="str">
        <f>VLOOKUP(A9,'[2]计算机17-1'!$A$2:$J$60,9,0)</f>
        <v>北京林业大学信息学院</v>
      </c>
      <c r="J9" s="13" t="str">
        <f>VLOOKUP(A9,'[2]计算机17-1'!$A$2:$J$60,10,0)</f>
        <v>2018.7.16-2018.7.29</v>
      </c>
    </row>
    <row r="10" spans="1:10">
      <c r="A10" s="60"/>
      <c r="B10" s="60"/>
      <c r="C10" s="60"/>
      <c r="D10" s="66"/>
      <c r="E10" s="65" t="s">
        <v>12</v>
      </c>
      <c r="F10" s="65" t="s">
        <v>12</v>
      </c>
      <c r="G10" s="65" t="s">
        <v>12</v>
      </c>
      <c r="H10" s="65" t="s">
        <v>16</v>
      </c>
      <c r="I10" s="65" t="s">
        <v>240</v>
      </c>
      <c r="J10" s="65" t="s">
        <v>241</v>
      </c>
    </row>
    <row r="11" spans="1:10">
      <c r="A11" s="13">
        <v>171002126</v>
      </c>
      <c r="B11" s="13" t="s">
        <v>235</v>
      </c>
      <c r="C11" s="13" t="str">
        <f>VLOOKUP(A11,'[2]计算机17-1'!$A$2:$J$60,3,0)</f>
        <v>赖如晨</v>
      </c>
      <c r="D11" s="63">
        <f>VLOOKUP(A11,'[2]计算机17-1'!$A$2:$J$60,4,0)</f>
        <v>1</v>
      </c>
      <c r="E11" s="13" t="str">
        <f>VLOOKUP(A11,'[2]计算机17-1'!$A$2:$J$60,5,0)</f>
        <v>有</v>
      </c>
      <c r="F11" s="13" t="str">
        <f>VLOOKUP(A11,'[2]计算机17-1'!$A$2:$J$60,6,0)</f>
        <v>有</v>
      </c>
      <c r="G11" s="13" t="str">
        <f>VLOOKUP(A11,'[2]计算机17-1'!$A$2:$J$60,7,0)</f>
        <v>有</v>
      </c>
      <c r="H11" s="13" t="str">
        <f>VLOOKUP(A11,'[2]计算机17-1'!$A$2:$J$60,8,0)</f>
        <v>团体</v>
      </c>
      <c r="I11" s="13" t="str">
        <f>VLOOKUP(A11,'[2]计算机17-1'!$A$2:$J$60,9,0)</f>
        <v>杭州电喵网络科技有限公司</v>
      </c>
      <c r="J11" s="13" t="str">
        <f>VLOOKUP(A11,'[2]计算机17-1'!$A$2:$J$60,10,0)</f>
        <v>2018.7.28-2018.8.28</v>
      </c>
    </row>
    <row r="12" spans="1:10">
      <c r="A12" s="13">
        <v>171002127</v>
      </c>
      <c r="B12" s="13" t="s">
        <v>235</v>
      </c>
      <c r="C12" s="13" t="str">
        <f>VLOOKUP(A12,'[2]计算机17-1'!$A$2:$J$60,3,0)</f>
        <v>陈佳丽</v>
      </c>
      <c r="D12" s="62">
        <f>VLOOKUP(A12,'[2]计算机17-1'!$A$2:$J$60,4,0)</f>
        <v>2</v>
      </c>
      <c r="E12" s="13" t="str">
        <f>VLOOKUP(A12,'[2]计算机17-1'!$A$2:$J$60,5,0)</f>
        <v>有</v>
      </c>
      <c r="F12" s="13" t="str">
        <f>VLOOKUP(A12,'[2]计算机17-1'!$A$2:$J$60,6,0)</f>
        <v>有</v>
      </c>
      <c r="G12" s="13" t="str">
        <f>VLOOKUP(A12,'[2]计算机17-1'!$A$2:$J$60,7,0)</f>
        <v>有</v>
      </c>
      <c r="H12" s="13" t="str">
        <f>VLOOKUP(A12,'[2]计算机17-1'!$A$2:$J$60,8,0)</f>
        <v>团体</v>
      </c>
      <c r="I12" s="13" t="str">
        <f>VLOOKUP(A12,'[2]计算机17-1'!$A$2:$J$60,9,0)</f>
        <v>四川省广安市广安中学</v>
      </c>
      <c r="J12" s="13" t="str">
        <f>VLOOKUP(A12,'[2]计算机17-1'!$A$2:$J$60,10,0)</f>
        <v>2018.7.15-2018.7.23</v>
      </c>
    </row>
    <row r="13" spans="1:10">
      <c r="A13" s="65"/>
      <c r="B13" s="65"/>
      <c r="C13" s="65"/>
      <c r="D13" s="65"/>
      <c r="E13" s="65" t="s">
        <v>12</v>
      </c>
      <c r="F13" s="65" t="s">
        <v>12</v>
      </c>
      <c r="G13" s="65" t="s">
        <v>12</v>
      </c>
      <c r="H13" s="65" t="s">
        <v>16</v>
      </c>
      <c r="I13" s="65" t="s">
        <v>14</v>
      </c>
      <c r="J13" s="65" t="s">
        <v>116</v>
      </c>
    </row>
    <row r="14" spans="1:10">
      <c r="A14" s="13">
        <v>171002125</v>
      </c>
      <c r="B14" s="13" t="s">
        <v>235</v>
      </c>
      <c r="C14" s="13" t="str">
        <f>VLOOKUP(A14,'[2]计算机17-1'!$A$2:$J$60,3,0)</f>
        <v>尚凌云</v>
      </c>
      <c r="D14" s="62">
        <f>VLOOKUP(A14,'[2]计算机17-1'!$A$2:$J$60,4,0)</f>
        <v>3</v>
      </c>
      <c r="E14" s="13" t="str">
        <f>VLOOKUP(A14,'[2]计算机17-1'!$A$2:$J$60,5,0)</f>
        <v>有</v>
      </c>
      <c r="F14" s="13" t="str">
        <f>VLOOKUP(A14,'[2]计算机17-1'!$A$2:$J$60,6,0)</f>
        <v>有</v>
      </c>
      <c r="G14" s="13" t="str">
        <f>VLOOKUP(A14,'[2]计算机17-1'!$A$2:$J$60,7,0)</f>
        <v>有</v>
      </c>
      <c r="H14" s="13" t="str">
        <f>VLOOKUP(A14,'[2]计算机17-1'!$A$2:$J$60,8,0)</f>
        <v>个人</v>
      </c>
      <c r="I14" s="13" t="str">
        <f>VLOOKUP(A14,'[2]计算机17-1'!$A$2:$J$60,9,0)</f>
        <v>北京林业大学信息学院</v>
      </c>
      <c r="J14" s="13" t="str">
        <f>VLOOKUP(A14,'[2]计算机17-1'!$A$2:$J$60,10,0)</f>
        <v>2018.4.1</v>
      </c>
    </row>
    <row r="15" spans="1:10">
      <c r="A15" s="65"/>
      <c r="B15" s="65"/>
      <c r="C15" s="65"/>
      <c r="D15" s="67"/>
      <c r="E15" s="65" t="s">
        <v>12</v>
      </c>
      <c r="F15" s="65" t="s">
        <v>12</v>
      </c>
      <c r="G15" s="65" t="s">
        <v>12</v>
      </c>
      <c r="H15" s="65" t="s">
        <v>16</v>
      </c>
      <c r="I15" s="65" t="s">
        <v>242</v>
      </c>
      <c r="J15" s="65" t="s">
        <v>153</v>
      </c>
    </row>
    <row r="16" spans="1:10">
      <c r="A16" s="65"/>
      <c r="B16" s="65"/>
      <c r="C16" s="65"/>
      <c r="D16" s="65"/>
      <c r="E16" s="65" t="s">
        <v>12</v>
      </c>
      <c r="F16" s="65" t="s">
        <v>12</v>
      </c>
      <c r="G16" s="65" t="s">
        <v>12</v>
      </c>
      <c r="H16" s="65" t="s">
        <v>13</v>
      </c>
      <c r="I16" s="65" t="s">
        <v>238</v>
      </c>
      <c r="J16" s="65" t="s">
        <v>243</v>
      </c>
    </row>
    <row r="17" spans="1:10">
      <c r="A17" s="13">
        <v>171002115</v>
      </c>
      <c r="B17" s="13" t="s">
        <v>235</v>
      </c>
      <c r="C17" s="13" t="str">
        <f>VLOOKUP(A17,'[2]计算机17-1'!$A$2:$J$60,3,0)</f>
        <v>李双</v>
      </c>
      <c r="D17" s="62">
        <f>VLOOKUP(A17,'[2]计算机17-1'!$A$2:$J$60,4,0)</f>
        <v>2</v>
      </c>
      <c r="E17" s="13" t="str">
        <f>VLOOKUP(A17,'[2]计算机17-1'!$A$2:$J$60,5,0)</f>
        <v>有</v>
      </c>
      <c r="F17" s="65" t="s">
        <v>12</v>
      </c>
      <c r="G17" s="13" t="str">
        <f>VLOOKUP(A17,'[2]计算机17-1'!$A$2:$J$60,7,0)</f>
        <v>有</v>
      </c>
      <c r="H17" s="13" t="str">
        <f>VLOOKUP(A17,'[2]计算机17-1'!$A$2:$J$60,8,0)</f>
        <v>团体</v>
      </c>
      <c r="I17" s="13" t="str">
        <f>VLOOKUP(A17,'[2]计算机17-1'!$A$2:$J$60,9,0)</f>
        <v>北京林业大学信息学院</v>
      </c>
      <c r="J17" s="13" t="str">
        <f>VLOOKUP(A17,'[2]计算机17-1'!$A$2:$J$60,10,0)</f>
        <v>2018.7.16-2018.7.29</v>
      </c>
    </row>
    <row r="18" spans="1:10">
      <c r="A18" s="65"/>
      <c r="B18" s="65"/>
      <c r="C18" s="65"/>
      <c r="D18" s="67"/>
      <c r="E18" s="65" t="s">
        <v>12</v>
      </c>
      <c r="F18" s="65" t="s">
        <v>12</v>
      </c>
      <c r="G18" s="65" t="s">
        <v>12</v>
      </c>
      <c r="H18" s="65" t="s">
        <v>16</v>
      </c>
      <c r="I18" s="65" t="s">
        <v>244</v>
      </c>
      <c r="J18" s="65" t="s">
        <v>245</v>
      </c>
    </row>
    <row r="19" spans="1:10">
      <c r="A19" s="13">
        <v>170301120</v>
      </c>
      <c r="B19" s="13" t="s">
        <v>235</v>
      </c>
      <c r="C19" s="13" t="str">
        <f>VLOOKUP(A19,'[2]计算机17-1'!$A$2:$J$60,3,0)</f>
        <v>张赫苏</v>
      </c>
      <c r="D19" s="63">
        <f>VLOOKUP(A19,'[2]计算机17-1'!$A$2:$J$60,4,0)</f>
        <v>1</v>
      </c>
      <c r="E19" s="13" t="str">
        <f>VLOOKUP(A19,'[2]计算机17-1'!$A$2:$J$60,5,0)</f>
        <v>有</v>
      </c>
      <c r="F19" s="13" t="str">
        <f>VLOOKUP(A19,'[2]计算机17-1'!$A$2:$J$60,6,0)</f>
        <v>有</v>
      </c>
      <c r="G19" s="13" t="str">
        <f>VLOOKUP(A19,'[2]计算机17-1'!$A$2:$J$60,7,0)</f>
        <v>有</v>
      </c>
      <c r="H19" s="13" t="str">
        <f>VLOOKUP(A19,'[2]计算机17-1'!$A$2:$J$60,8,0)</f>
        <v>个人</v>
      </c>
      <c r="I19" s="13" t="str">
        <f>VLOOKUP(A19,'[2]计算机17-1'!$A$2:$J$60,9,0)</f>
        <v>中国传媒大学</v>
      </c>
      <c r="J19" s="13" t="str">
        <f>VLOOKUP(A19,'[2]计算机17-1'!$A$2:$J$60,10,0)</f>
        <v>2018.7.14</v>
      </c>
    </row>
    <row r="20" spans="1:10">
      <c r="A20" s="13">
        <v>171002112</v>
      </c>
      <c r="B20" s="13" t="s">
        <v>235</v>
      </c>
      <c r="C20" s="13" t="str">
        <f>VLOOKUP(A20,'[2]计算机17-1'!$A$2:$J$60,3,0)</f>
        <v>王焯冉</v>
      </c>
      <c r="D20" s="62">
        <f>VLOOKUP(A20,'[2]计算机17-1'!$A$2:$J$60,4,0)</f>
        <v>2</v>
      </c>
      <c r="E20" s="13" t="str">
        <f>VLOOKUP(A20,'[2]计算机17-1'!$A$2:$J$60,5,0)</f>
        <v>有</v>
      </c>
      <c r="F20" s="105" t="s">
        <v>651</v>
      </c>
      <c r="G20" s="13" t="str">
        <f>VLOOKUP(A20,'[2]计算机17-1'!$A$2:$J$60,7,0)</f>
        <v>有</v>
      </c>
      <c r="H20" s="13" t="str">
        <f>VLOOKUP(A20,'[2]计算机17-1'!$A$2:$J$60,8,0)</f>
        <v>团体</v>
      </c>
      <c r="I20" s="13" t="str">
        <f>VLOOKUP(A20,'[2]计算机17-1'!$A$2:$J$60,9,0)</f>
        <v>北京林业大学信息学院</v>
      </c>
      <c r="J20" s="13">
        <f>VLOOKUP(A20,'[2]计算机17-1'!$A$2:$J$60,10,0)</f>
        <v>2018.8</v>
      </c>
    </row>
    <row r="21" spans="1:10">
      <c r="A21" s="60"/>
      <c r="B21" s="60"/>
      <c r="C21" s="60"/>
      <c r="D21" s="66"/>
      <c r="E21" s="65" t="s">
        <v>20</v>
      </c>
      <c r="F21" s="65" t="s">
        <v>20</v>
      </c>
      <c r="G21" s="65" t="s">
        <v>12</v>
      </c>
      <c r="H21" s="60" t="s">
        <v>16</v>
      </c>
      <c r="I21" s="60" t="s">
        <v>14</v>
      </c>
      <c r="J21" s="60">
        <v>2018.2</v>
      </c>
    </row>
    <row r="22" spans="1:10">
      <c r="A22" s="13">
        <v>171002506</v>
      </c>
      <c r="B22" s="13" t="s">
        <v>235</v>
      </c>
      <c r="C22" s="13" t="str">
        <f>VLOOKUP(A22,'[2]计算机17-5'!$A$2:$J$61,3,0)</f>
        <v>王植棽</v>
      </c>
      <c r="D22" s="62">
        <f>VLOOKUP(A22,'[2]计算机17-5'!$A$2:$J$61,4,0)</f>
        <v>2</v>
      </c>
      <c r="E22" s="13" t="str">
        <f>VLOOKUP(A22,'[2]计算机17-5'!$A$2:$J$61,5,0)</f>
        <v>有</v>
      </c>
      <c r="F22" s="13" t="str">
        <f>VLOOKUP(A22,'[2]计算机17-5'!$A$2:$J$61,6,0)</f>
        <v>有</v>
      </c>
      <c r="G22" s="13" t="str">
        <f>VLOOKUP(A22,'[2]计算机17-5'!$A$2:$J$61,7,0)</f>
        <v>有</v>
      </c>
      <c r="H22" s="13" t="str">
        <f>VLOOKUP(A22,'[2]计算机17-5'!$A$2:$J$61,8,0)</f>
        <v>团体</v>
      </c>
      <c r="I22" s="13" t="str">
        <f>VLOOKUP(A22,'[2]计算机17-5'!$A$2:$J$61,9,0)</f>
        <v>北京林业大学信息学院</v>
      </c>
      <c r="J22" s="13" t="str">
        <f>VLOOKUP(A22,'[2]计算机17-5'!$A$2:$J$61,10,0)</f>
        <v>2018.8.27-2018.9.19</v>
      </c>
    </row>
    <row r="23" spans="1:10">
      <c r="A23" s="77"/>
      <c r="B23" s="77"/>
      <c r="C23" s="77"/>
      <c r="D23" s="69"/>
      <c r="E23" s="77" t="s">
        <v>12</v>
      </c>
      <c r="F23" s="77" t="s">
        <v>12</v>
      </c>
      <c r="G23" s="77" t="s">
        <v>12</v>
      </c>
      <c r="H23" s="77" t="s">
        <v>16</v>
      </c>
      <c r="I23" s="77" t="s">
        <v>14</v>
      </c>
      <c r="J23" s="80">
        <v>43191</v>
      </c>
    </row>
    <row r="24" spans="1:10">
      <c r="A24" s="13">
        <v>171002515</v>
      </c>
      <c r="B24" s="13" t="s">
        <v>235</v>
      </c>
      <c r="C24" s="13" t="str">
        <f>VLOOKUP(A24,'[2]计算机17-5'!$A$2:$J$61,3,0)</f>
        <v>邓卓宏</v>
      </c>
      <c r="D24" s="63">
        <f>VLOOKUP(A24,'[2]计算机17-5'!$A$2:$J$61,4,0)</f>
        <v>1</v>
      </c>
      <c r="E24" s="13" t="str">
        <f>VLOOKUP(A24,'[2]计算机17-5'!$A$2:$J$61,5,0)</f>
        <v>有</v>
      </c>
      <c r="F24" s="13" t="str">
        <f>VLOOKUP(A24,'[2]计算机17-5'!$A$2:$J$61,6,0)</f>
        <v>有</v>
      </c>
      <c r="G24" s="13" t="str">
        <f>VLOOKUP(A24,'[2]计算机17-5'!$A$2:$J$61,7,0)</f>
        <v>有</v>
      </c>
      <c r="H24" s="13" t="str">
        <f>VLOOKUP(A24,'[2]计算机17-5'!$A$2:$J$61,8,0)</f>
        <v>团体</v>
      </c>
      <c r="I24" s="13" t="str">
        <f>VLOOKUP(A24,'[2]计算机17-5'!$A$2:$J$61,9,0)</f>
        <v>苏格拉底智能科技有限公司</v>
      </c>
      <c r="J24" s="13" t="str">
        <f>VLOOKUP(A24,'[2]计算机17-5'!$A$2:$J$61,10,0)</f>
        <v>2018.7.3-2018.7.6</v>
      </c>
    </row>
    <row r="25" spans="1:10">
      <c r="A25" s="13">
        <v>171002507</v>
      </c>
      <c r="B25" s="13" t="s">
        <v>235</v>
      </c>
      <c r="C25" s="13" t="str">
        <f>VLOOKUP(A25,'[2]计算机17-5'!$A$2:$J$61,3,0)</f>
        <v>张舒菡</v>
      </c>
      <c r="D25" s="62">
        <f>VLOOKUP(A25,'[2]计算机17-5'!$A$2:$J$61,4,0)</f>
        <v>2</v>
      </c>
      <c r="E25" s="13" t="str">
        <f>VLOOKUP(A25,'[2]计算机17-5'!$A$2:$J$61,5,0)</f>
        <v>有</v>
      </c>
      <c r="F25" s="13" t="str">
        <f>VLOOKUP(A25,'[2]计算机17-5'!$A$2:$J$61,6,0)</f>
        <v>有</v>
      </c>
      <c r="G25" s="13" t="str">
        <f>VLOOKUP(A25,'[2]计算机17-5'!$A$2:$J$61,7,0)</f>
        <v>有</v>
      </c>
      <c r="H25" s="13" t="s">
        <v>16</v>
      </c>
      <c r="I25" s="13" t="str">
        <f>VLOOKUP(A25,'[2]计算机17-5'!$A$2:$J$61,9,0)</f>
        <v>北京林业大学信息学院</v>
      </c>
      <c r="J25" s="13" t="s">
        <v>116</v>
      </c>
    </row>
    <row r="26" spans="1:10">
      <c r="A26" s="77"/>
      <c r="B26" s="77"/>
      <c r="C26" s="77"/>
      <c r="D26" s="69"/>
      <c r="E26" s="77" t="s">
        <v>12</v>
      </c>
      <c r="F26" s="77" t="s">
        <v>12</v>
      </c>
      <c r="G26" s="77" t="s">
        <v>12</v>
      </c>
      <c r="H26" s="77" t="s">
        <v>13</v>
      </c>
      <c r="I26" s="77" t="s">
        <v>14</v>
      </c>
      <c r="J26" s="81" t="s">
        <v>246</v>
      </c>
    </row>
    <row r="27" spans="1:10">
      <c r="A27" s="13">
        <v>171002514</v>
      </c>
      <c r="B27" s="13" t="s">
        <v>235</v>
      </c>
      <c r="C27" s="13" t="str">
        <f>VLOOKUP(A27,'[2]计算机17-5'!$A$2:$J$61,3,0)</f>
        <v>田凯中</v>
      </c>
      <c r="D27" s="62">
        <f>VLOOKUP(A27,'[2]计算机17-5'!$A$2:$J$61,4,0)</f>
        <v>2</v>
      </c>
      <c r="E27" s="13" t="str">
        <f>VLOOKUP(A27,'[2]计算机17-5'!$A$2:$J$61,5,0)</f>
        <v>有</v>
      </c>
      <c r="F27" s="13" t="str">
        <f>VLOOKUP(A27,'[2]计算机17-5'!$A$2:$J$61,6,0)</f>
        <v>有</v>
      </c>
      <c r="G27" s="13" t="str">
        <f>VLOOKUP(A27,'[2]计算机17-5'!$A$2:$J$61,7,0)</f>
        <v>有</v>
      </c>
      <c r="H27" s="13" t="s">
        <v>16</v>
      </c>
      <c r="I27" s="13" t="str">
        <f>VLOOKUP(A27,'[2]计算机17-5'!$A$2:$J$61,9,0)</f>
        <v>山西省阳泉盂县一中</v>
      </c>
      <c r="J27" s="13" t="str">
        <f>VLOOKUP(A27,'[2]计算机17-5'!$A$2:$J$61,10,0)</f>
        <v>2018.01-2018.02</v>
      </c>
    </row>
    <row r="28" spans="1:10">
      <c r="A28" s="77"/>
      <c r="B28" s="77"/>
      <c r="C28" s="77"/>
      <c r="D28" s="69"/>
      <c r="E28" s="77" t="s">
        <v>12</v>
      </c>
      <c r="F28" s="77" t="s">
        <v>12</v>
      </c>
      <c r="G28" s="77" t="s">
        <v>12</v>
      </c>
      <c r="H28" s="77" t="s">
        <v>13</v>
      </c>
      <c r="I28" s="77" t="s">
        <v>247</v>
      </c>
      <c r="J28" s="81" t="s">
        <v>248</v>
      </c>
    </row>
    <row r="29" spans="1:10">
      <c r="A29" s="13">
        <v>171002501</v>
      </c>
      <c r="B29" s="13" t="s">
        <v>235</v>
      </c>
      <c r="C29" s="13" t="str">
        <f>VLOOKUP(A29,'[2]计算机17-5'!$A$2:$J$61,3,0)</f>
        <v>王逸轩</v>
      </c>
      <c r="D29" s="63">
        <f>VLOOKUP(A29,'[2]计算机17-5'!$A$2:$J$61,4,0)</f>
        <v>1</v>
      </c>
      <c r="E29" s="13" t="str">
        <f>VLOOKUP(A29,'[2]计算机17-5'!$A$2:$J$61,5,0)</f>
        <v>有</v>
      </c>
      <c r="F29" s="13" t="str">
        <f>VLOOKUP(A29,'[2]计算机17-5'!$A$2:$J$61,6,0)</f>
        <v>有</v>
      </c>
      <c r="G29" s="13" t="str">
        <f>VLOOKUP(A29,'[2]计算机17-5'!$A$2:$J$61,7,0)</f>
        <v>有</v>
      </c>
      <c r="H29" s="13" t="str">
        <f>VLOOKUP(A29,'[2]计算机17-5'!$A$2:$J$61,8,0)</f>
        <v>团体</v>
      </c>
      <c r="I29" s="13" t="str">
        <f>VLOOKUP(A29,'[2]计算机17-5'!$A$2:$J$61,9,0)</f>
        <v>北京林业大学信息学院</v>
      </c>
      <c r="J29" s="13" t="str">
        <f>VLOOKUP(A29,'[2]计算机17-5'!$A$2:$J$61,10,0)</f>
        <v>2018.8.27-2018.9.13</v>
      </c>
    </row>
    <row r="30" spans="1:10">
      <c r="A30" s="13">
        <v>171002512</v>
      </c>
      <c r="B30" s="13" t="s">
        <v>235</v>
      </c>
      <c r="C30" s="13" t="str">
        <f>VLOOKUP(A30,'[2]计算机17-5'!$A$2:$J$61,3,0)</f>
        <v>王鹏</v>
      </c>
      <c r="D30" s="62">
        <f>VLOOKUP(A30,'[2]计算机17-5'!$A$2:$J$61,4,0)</f>
        <v>2</v>
      </c>
      <c r="E30" s="13" t="str">
        <f>VLOOKUP(A30,'[2]计算机17-5'!$A$2:$J$61,5,0)</f>
        <v>有</v>
      </c>
      <c r="F30" s="13" t="str">
        <f>VLOOKUP(A30,'[2]计算机17-5'!$A$2:$J$61,6,0)</f>
        <v>有</v>
      </c>
      <c r="G30" s="13" t="str">
        <f>VLOOKUP(A30,'[2]计算机17-5'!$A$2:$J$61,7,0)</f>
        <v>有</v>
      </c>
      <c r="H30" s="13" t="str">
        <f>VLOOKUP(A30,'[2]计算机17-5'!$A$2:$J$61,8,0)</f>
        <v>团体</v>
      </c>
      <c r="I30" s="13" t="str">
        <f>VLOOKUP(A30,'[2]计算机17-5'!$A$2:$J$61,9,0)</f>
        <v>北京林业大学信息学院</v>
      </c>
      <c r="J30" s="13" t="str">
        <f>VLOOKUP(A30,'[2]计算机17-5'!$A$2:$J$61,10,0)</f>
        <v>2018.6.23-2018.7.31</v>
      </c>
    </row>
    <row r="31" spans="1:10">
      <c r="A31" s="77"/>
      <c r="B31" s="77"/>
      <c r="C31" s="77"/>
      <c r="D31" s="69"/>
      <c r="E31" s="77" t="s">
        <v>12</v>
      </c>
      <c r="F31" s="77" t="s">
        <v>12</v>
      </c>
      <c r="G31" s="77" t="s">
        <v>12</v>
      </c>
      <c r="H31" s="77" t="s">
        <v>16</v>
      </c>
      <c r="I31" s="77" t="s">
        <v>14</v>
      </c>
      <c r="J31" s="80">
        <v>43191</v>
      </c>
    </row>
    <row r="32" spans="1:10">
      <c r="A32" s="13">
        <v>170205229</v>
      </c>
      <c r="B32" s="13" t="s">
        <v>235</v>
      </c>
      <c r="C32" s="13" t="str">
        <f>VLOOKUP(A32,'[2]计算机17-5'!$A$2:$J$61,3,0)</f>
        <v>熊爱玲</v>
      </c>
      <c r="D32" s="2">
        <v>2</v>
      </c>
      <c r="E32" s="13" t="str">
        <f>VLOOKUP(A32,'[2]计算机17-5'!$A$2:$J$61,5,0)</f>
        <v>有</v>
      </c>
      <c r="F32" s="13" t="str">
        <f>VLOOKUP(A32,'[2]计算机17-5'!$A$2:$J$61,6,0)</f>
        <v>有</v>
      </c>
      <c r="G32" s="13" t="str">
        <f>VLOOKUP(A32,'[2]计算机17-5'!$A$2:$J$61,7,0)</f>
        <v>有</v>
      </c>
      <c r="H32" s="13" t="str">
        <f>VLOOKUP(A32,'[2]计算机17-5'!$A$2:$J$61,8,0)</f>
        <v>团体</v>
      </c>
      <c r="I32" s="13" t="str">
        <f>VLOOKUP(A32,'[2]计算机17-5'!$A$2:$J$61,9,0)</f>
        <v>北京紫竹院公园</v>
      </c>
      <c r="J32" s="13" t="str">
        <f>VLOOKUP(A32,'[2]计算机17-5'!$A$2:$J$61,10,0)</f>
        <v>2018.7.15-2018.7.22</v>
      </c>
    </row>
    <row r="33" spans="1:10">
      <c r="A33" s="13"/>
      <c r="B33" s="13"/>
      <c r="C33" s="13"/>
      <c r="E33" s="13" t="s">
        <v>12</v>
      </c>
      <c r="F33" s="13" t="s">
        <v>12</v>
      </c>
      <c r="G33" s="13" t="s">
        <v>12</v>
      </c>
      <c r="H33" s="13" t="s">
        <v>16</v>
      </c>
      <c r="I33" s="13" t="s">
        <v>249</v>
      </c>
      <c r="J33" s="13" t="s">
        <v>250</v>
      </c>
    </row>
    <row r="34" spans="1:10">
      <c r="A34" s="13">
        <v>170202103</v>
      </c>
      <c r="B34" s="13" t="s">
        <v>235</v>
      </c>
      <c r="C34" s="13" t="s">
        <v>251</v>
      </c>
      <c r="D34" s="62">
        <v>2</v>
      </c>
      <c r="E34" s="78" t="s">
        <v>12</v>
      </c>
      <c r="F34" s="78" t="s">
        <v>12</v>
      </c>
      <c r="G34" s="78" t="s">
        <v>12</v>
      </c>
      <c r="H34" s="78" t="s">
        <v>13</v>
      </c>
      <c r="I34" s="13" t="s">
        <v>252</v>
      </c>
      <c r="J34" s="13"/>
    </row>
    <row r="35" spans="1:10">
      <c r="A35" s="13"/>
      <c r="B35" s="13"/>
      <c r="C35" s="13"/>
      <c r="D35" s="62"/>
      <c r="E35" s="77" t="s">
        <v>12</v>
      </c>
      <c r="F35" s="77" t="s">
        <v>12</v>
      </c>
      <c r="G35" s="77" t="s">
        <v>12</v>
      </c>
      <c r="H35" s="77" t="s">
        <v>16</v>
      </c>
      <c r="I35" s="13" t="s">
        <v>253</v>
      </c>
      <c r="J35" s="13" t="s">
        <v>254</v>
      </c>
    </row>
    <row r="36" spans="1:10">
      <c r="A36" s="52">
        <v>171002317</v>
      </c>
      <c r="B36" s="13" t="s">
        <v>235</v>
      </c>
      <c r="C36" s="5" t="s">
        <v>255</v>
      </c>
      <c r="D36" s="62">
        <v>2</v>
      </c>
      <c r="E36" s="77" t="s">
        <v>12</v>
      </c>
      <c r="F36" s="77" t="s">
        <v>12</v>
      </c>
      <c r="G36" s="77" t="s">
        <v>12</v>
      </c>
      <c r="H36" s="77" t="s">
        <v>13</v>
      </c>
      <c r="I36" s="77" t="s">
        <v>252</v>
      </c>
      <c r="J36" s="77" t="s">
        <v>256</v>
      </c>
    </row>
    <row r="37" spans="1:10">
      <c r="A37" s="52"/>
      <c r="B37" s="13"/>
      <c r="C37" s="5"/>
      <c r="D37" s="62"/>
      <c r="E37" s="77" t="s">
        <v>12</v>
      </c>
      <c r="F37" s="77" t="s">
        <v>12</v>
      </c>
      <c r="G37" s="77" t="s">
        <v>12</v>
      </c>
      <c r="H37" s="78" t="s">
        <v>16</v>
      </c>
      <c r="I37" s="78" t="s">
        <v>14</v>
      </c>
      <c r="J37" s="78" t="s">
        <v>257</v>
      </c>
    </row>
    <row r="38" spans="1:10">
      <c r="A38" s="13">
        <v>171002309</v>
      </c>
      <c r="B38" s="13" t="s">
        <v>235</v>
      </c>
      <c r="C38" s="5" t="s">
        <v>258</v>
      </c>
      <c r="D38" s="63">
        <v>1</v>
      </c>
      <c r="E38" s="77" t="s">
        <v>12</v>
      </c>
      <c r="F38" s="77" t="s">
        <v>12</v>
      </c>
      <c r="G38" s="77" t="s">
        <v>12</v>
      </c>
      <c r="H38" s="77" t="s">
        <v>13</v>
      </c>
      <c r="I38" s="77" t="s">
        <v>259</v>
      </c>
      <c r="J38" s="77" t="s">
        <v>260</v>
      </c>
    </row>
    <row r="39" spans="1:10">
      <c r="A39" s="13">
        <v>170701904</v>
      </c>
      <c r="B39" s="13" t="s">
        <v>235</v>
      </c>
      <c r="C39" s="13" t="s">
        <v>261</v>
      </c>
      <c r="D39" s="62">
        <v>2</v>
      </c>
      <c r="E39" s="78" t="s">
        <v>12</v>
      </c>
      <c r="F39" s="78" t="s">
        <v>12</v>
      </c>
      <c r="G39" s="78" t="s">
        <v>12</v>
      </c>
      <c r="H39" s="78" t="s">
        <v>13</v>
      </c>
      <c r="I39" s="13" t="s">
        <v>262</v>
      </c>
      <c r="J39" s="13" t="s">
        <v>263</v>
      </c>
    </row>
    <row r="40" spans="1:10">
      <c r="A40" s="13"/>
      <c r="B40" s="13"/>
      <c r="C40" s="13"/>
      <c r="D40" s="62"/>
      <c r="E40" s="78" t="s">
        <v>12</v>
      </c>
      <c r="F40" s="78" t="s">
        <v>12</v>
      </c>
      <c r="G40" s="78" t="s">
        <v>12</v>
      </c>
      <c r="H40" s="78" t="s">
        <v>16</v>
      </c>
      <c r="I40" s="13" t="s">
        <v>264</v>
      </c>
      <c r="J40" s="13" t="s">
        <v>265</v>
      </c>
    </row>
    <row r="41" spans="1:10">
      <c r="A41" s="79">
        <v>171002331</v>
      </c>
      <c r="B41" s="13" t="s">
        <v>235</v>
      </c>
      <c r="C41" s="5" t="s">
        <v>266</v>
      </c>
      <c r="D41" s="62">
        <v>2</v>
      </c>
      <c r="E41" s="77" t="s">
        <v>12</v>
      </c>
      <c r="F41" s="77" t="s">
        <v>12</v>
      </c>
      <c r="G41" s="77" t="s">
        <v>12</v>
      </c>
      <c r="H41" s="77" t="s">
        <v>13</v>
      </c>
      <c r="I41" s="77" t="s">
        <v>267</v>
      </c>
      <c r="J41" s="77" t="s">
        <v>268</v>
      </c>
    </row>
    <row r="42" spans="1:10">
      <c r="A42" s="79"/>
      <c r="B42" s="13"/>
      <c r="C42" s="5"/>
      <c r="D42" s="62"/>
      <c r="E42" s="78" t="s">
        <v>12</v>
      </c>
      <c r="F42" s="78" t="s">
        <v>12</v>
      </c>
      <c r="G42" s="78" t="s">
        <v>12</v>
      </c>
      <c r="H42" s="78" t="s">
        <v>16</v>
      </c>
      <c r="I42" s="5" t="s">
        <v>14</v>
      </c>
      <c r="J42" s="13" t="s">
        <v>236</v>
      </c>
    </row>
    <row r="43" spans="1:10">
      <c r="A43" s="13">
        <v>171002307</v>
      </c>
      <c r="B43" s="13" t="s">
        <v>235</v>
      </c>
      <c r="C43" s="5" t="s">
        <v>269</v>
      </c>
      <c r="D43" s="62">
        <v>2</v>
      </c>
      <c r="E43" s="77" t="s">
        <v>12</v>
      </c>
      <c r="F43" s="77" t="s">
        <v>12</v>
      </c>
      <c r="G43" s="77" t="s">
        <v>12</v>
      </c>
      <c r="H43" s="77" t="s">
        <v>13</v>
      </c>
      <c r="I43" s="77" t="s">
        <v>252</v>
      </c>
      <c r="J43" s="77" t="s">
        <v>268</v>
      </c>
    </row>
    <row r="44" spans="1:10">
      <c r="A44" s="13"/>
      <c r="B44" s="13"/>
      <c r="C44" s="5"/>
      <c r="D44" s="62"/>
      <c r="E44" s="77" t="s">
        <v>12</v>
      </c>
      <c r="F44" s="77" t="s">
        <v>12</v>
      </c>
      <c r="G44" s="77" t="s">
        <v>12</v>
      </c>
      <c r="H44" s="77" t="s">
        <v>16</v>
      </c>
      <c r="I44" s="77" t="s">
        <v>270</v>
      </c>
      <c r="J44" s="77" t="s">
        <v>271</v>
      </c>
    </row>
    <row r="45" spans="1:10">
      <c r="A45" s="13">
        <v>171002310</v>
      </c>
      <c r="B45" s="13" t="s">
        <v>235</v>
      </c>
      <c r="C45" s="5" t="s">
        <v>272</v>
      </c>
      <c r="D45" s="62">
        <v>2</v>
      </c>
      <c r="E45" s="77" t="s">
        <v>12</v>
      </c>
      <c r="F45" s="77" t="s">
        <v>12</v>
      </c>
      <c r="G45" s="77" t="s">
        <v>12</v>
      </c>
      <c r="H45" s="77" t="s">
        <v>13</v>
      </c>
      <c r="I45" s="77" t="s">
        <v>252</v>
      </c>
      <c r="J45" s="77" t="s">
        <v>268</v>
      </c>
    </row>
    <row r="46" spans="1:10">
      <c r="A46" s="13"/>
      <c r="B46" s="13"/>
      <c r="C46" s="5"/>
      <c r="D46" s="62"/>
      <c r="E46" s="77" t="s">
        <v>12</v>
      </c>
      <c r="F46" s="77" t="s">
        <v>12</v>
      </c>
      <c r="G46" s="77" t="s">
        <v>12</v>
      </c>
      <c r="H46" s="77" t="s">
        <v>657</v>
      </c>
      <c r="I46" s="5" t="s">
        <v>14</v>
      </c>
      <c r="J46" s="77" t="s">
        <v>658</v>
      </c>
    </row>
    <row r="47" spans="1:10">
      <c r="A47" s="13">
        <v>170604221</v>
      </c>
      <c r="B47" s="13" t="s">
        <v>235</v>
      </c>
      <c r="C47" s="5" t="s">
        <v>273</v>
      </c>
      <c r="D47" s="62">
        <v>2</v>
      </c>
      <c r="E47" s="5" t="s">
        <v>12</v>
      </c>
      <c r="F47" s="5" t="s">
        <v>12</v>
      </c>
      <c r="G47" s="5" t="s">
        <v>12</v>
      </c>
      <c r="H47" s="5" t="s">
        <v>13</v>
      </c>
      <c r="I47" s="5" t="s">
        <v>14</v>
      </c>
      <c r="J47" s="48" t="s">
        <v>223</v>
      </c>
    </row>
    <row r="48" spans="1:10">
      <c r="A48" s="13"/>
      <c r="B48" s="13"/>
      <c r="C48" s="5"/>
      <c r="D48" s="62"/>
      <c r="E48" s="5" t="s">
        <v>12</v>
      </c>
      <c r="F48" s="5" t="s">
        <v>12</v>
      </c>
      <c r="G48" s="5" t="s">
        <v>12</v>
      </c>
      <c r="H48" s="5" t="s">
        <v>16</v>
      </c>
      <c r="I48" s="5" t="s">
        <v>14</v>
      </c>
      <c r="J48" s="48">
        <v>2020.3</v>
      </c>
    </row>
    <row r="49" spans="1:10">
      <c r="A49" s="13">
        <v>171002402</v>
      </c>
      <c r="B49" s="13" t="s">
        <v>235</v>
      </c>
      <c r="C49" s="48" t="s">
        <v>274</v>
      </c>
      <c r="D49" s="71">
        <v>2</v>
      </c>
      <c r="E49" s="5" t="s">
        <v>12</v>
      </c>
      <c r="F49" s="5" t="s">
        <v>12</v>
      </c>
      <c r="G49" s="5" t="s">
        <v>12</v>
      </c>
      <c r="H49" s="5" t="s">
        <v>13</v>
      </c>
      <c r="I49" s="5" t="s">
        <v>14</v>
      </c>
      <c r="J49" s="48" t="s">
        <v>223</v>
      </c>
    </row>
    <row r="50" spans="1:10">
      <c r="A50" s="48"/>
      <c r="B50" s="48"/>
      <c r="C50" s="48"/>
      <c r="D50" s="71"/>
      <c r="E50" s="5" t="s">
        <v>12</v>
      </c>
      <c r="F50" s="5" t="s">
        <v>12</v>
      </c>
      <c r="G50" s="5" t="s">
        <v>12</v>
      </c>
      <c r="H50" s="5" t="s">
        <v>16</v>
      </c>
      <c r="I50" s="5" t="s">
        <v>14</v>
      </c>
      <c r="J50" s="48" t="s">
        <v>116</v>
      </c>
    </row>
    <row r="51" spans="1:10">
      <c r="A51" s="13">
        <v>171002419</v>
      </c>
      <c r="B51" s="13" t="s">
        <v>235</v>
      </c>
      <c r="C51" s="48" t="s">
        <v>275</v>
      </c>
      <c r="D51" s="63">
        <v>1</v>
      </c>
      <c r="E51" s="5" t="s">
        <v>12</v>
      </c>
      <c r="F51" s="5" t="s">
        <v>12</v>
      </c>
      <c r="G51" s="5" t="s">
        <v>12</v>
      </c>
      <c r="H51" s="5" t="s">
        <v>13</v>
      </c>
      <c r="I51" s="5" t="s">
        <v>14</v>
      </c>
      <c r="J51" s="48" t="s">
        <v>223</v>
      </c>
    </row>
    <row r="52" spans="1:10">
      <c r="A52" s="13">
        <v>170701919</v>
      </c>
      <c r="B52" s="13" t="s">
        <v>235</v>
      </c>
      <c r="C52" s="13" t="str">
        <f>VLOOKUP(A52,'[2]计算机17-6'!$A$2:$J$35,3,0)</f>
        <v>曾暄懿</v>
      </c>
      <c r="D52" s="62">
        <v>2</v>
      </c>
      <c r="E52" s="13" t="str">
        <f>VLOOKUP(A52,'[2]计算机17-6'!$A$2:$J$35,5,0)</f>
        <v>有</v>
      </c>
      <c r="F52" s="13" t="str">
        <f>VLOOKUP(A52,'[2]计算机17-6'!$A$2:$J$35,6,0)</f>
        <v>有</v>
      </c>
      <c r="G52" s="13" t="str">
        <f>VLOOKUP(A52,'[2]计算机17-6'!$A$2:$J$35,7,0)</f>
        <v>有</v>
      </c>
      <c r="H52" s="13" t="str">
        <f>VLOOKUP(A52,'[2]计算机17-6'!$A$2:$J$35,8,0)</f>
        <v>团体</v>
      </c>
      <c r="I52" s="13" t="str">
        <f>VLOOKUP(A52,'[2]计算机17-6'!$A$2:$J$35,9,0)</f>
        <v>北京林业大学工学院</v>
      </c>
      <c r="J52" s="13" t="str">
        <f>VLOOKUP(A52,'[2]计算机17-6'!$A$2:$J$35,10,0)</f>
        <v>2018.7.1-2018.9.1</v>
      </c>
    </row>
    <row r="53" spans="1:10">
      <c r="A53" s="13"/>
      <c r="B53" s="13"/>
      <c r="C53" s="13"/>
      <c r="D53" s="62"/>
      <c r="E53" s="5" t="s">
        <v>12</v>
      </c>
      <c r="F53" s="5" t="s">
        <v>12</v>
      </c>
      <c r="G53" s="5" t="s">
        <v>12</v>
      </c>
      <c r="H53" s="5" t="s">
        <v>16</v>
      </c>
      <c r="I53" s="5" t="s">
        <v>14</v>
      </c>
      <c r="J53" s="13" t="s">
        <v>236</v>
      </c>
    </row>
    <row r="54" spans="1:10">
      <c r="A54" s="13">
        <v>171002603</v>
      </c>
      <c r="B54" s="13" t="s">
        <v>235</v>
      </c>
      <c r="C54" s="13" t="str">
        <f>VLOOKUP(A54,'[2]计算机17-6'!$A$2:$J$35,3,0)</f>
        <v>吴朝鑫</v>
      </c>
      <c r="D54" s="62">
        <f>VLOOKUP(A54,'[2]计算机17-6'!$A$2:$J$35,4,0)</f>
        <v>2</v>
      </c>
      <c r="E54" s="13" t="str">
        <f>VLOOKUP(A54,'[2]计算机17-6'!$A$2:$J$35,5,0)</f>
        <v>有</v>
      </c>
      <c r="F54" s="13" t="str">
        <f>VLOOKUP(A54,'[2]计算机17-6'!$A$2:$J$35,6,0)</f>
        <v>有</v>
      </c>
      <c r="G54" s="13" t="str">
        <f>VLOOKUP(A54,'[2]计算机17-6'!$A$2:$J$35,7,0)</f>
        <v>有</v>
      </c>
      <c r="H54" s="13" t="str">
        <f>VLOOKUP(A54,'[2]计算机17-6'!$A$2:$J$35,8,0)</f>
        <v>个人</v>
      </c>
      <c r="I54" s="13" t="str">
        <f>VLOOKUP(A54,'[2]计算机17-6'!$A$2:$J$35,9,0)</f>
        <v>福建安溪一中/铭选中学/安溪六中</v>
      </c>
      <c r="J54" s="13" t="str">
        <f>VLOOKUP(A54,'[2]计算机17-6'!$A$2:$J$35,10,0)</f>
        <v>2018.1.20-2018.3.1</v>
      </c>
    </row>
    <row r="55" spans="1:10">
      <c r="A55" s="61"/>
      <c r="B55" s="61"/>
      <c r="C55" s="61"/>
      <c r="D55" s="67"/>
      <c r="E55" s="61" t="s">
        <v>12</v>
      </c>
      <c r="F55" s="61" t="s">
        <v>12</v>
      </c>
      <c r="G55" s="61" t="s">
        <v>12</v>
      </c>
      <c r="H55" s="61" t="s">
        <v>13</v>
      </c>
      <c r="I55" s="61" t="s">
        <v>276</v>
      </c>
      <c r="J55" s="61" t="s">
        <v>277</v>
      </c>
    </row>
    <row r="56" spans="1:10">
      <c r="A56" s="13">
        <v>171002605</v>
      </c>
      <c r="B56" s="13" t="s">
        <v>235</v>
      </c>
      <c r="C56" s="13" t="str">
        <f>VLOOKUP(A56,'[2]计算机17-6'!$A$2:$J$35,3,0)</f>
        <v>付聪冲</v>
      </c>
      <c r="D56" s="62">
        <v>2</v>
      </c>
      <c r="E56" s="5" t="s">
        <v>12</v>
      </c>
      <c r="F56" s="5" t="s">
        <v>12</v>
      </c>
      <c r="G56" s="5" t="s">
        <v>12</v>
      </c>
      <c r="H56" s="5" t="s">
        <v>16</v>
      </c>
      <c r="I56" s="5" t="s">
        <v>14</v>
      </c>
      <c r="J56" s="13" t="s">
        <v>236</v>
      </c>
    </row>
    <row r="57" spans="1:10">
      <c r="A57" s="13"/>
      <c r="B57" s="13"/>
      <c r="C57" s="13"/>
      <c r="D57" s="62"/>
      <c r="E57" s="5" t="s">
        <v>12</v>
      </c>
      <c r="F57" s="5" t="s">
        <v>12</v>
      </c>
      <c r="G57" s="5" t="s">
        <v>12</v>
      </c>
      <c r="H57" s="5" t="s">
        <v>13</v>
      </c>
      <c r="I57" s="1" t="s">
        <v>278</v>
      </c>
      <c r="J57" s="1" t="s">
        <v>279</v>
      </c>
    </row>
    <row r="58" spans="1:10">
      <c r="A58" s="13">
        <v>171002614</v>
      </c>
      <c r="B58" s="13" t="s">
        <v>235</v>
      </c>
      <c r="C58" s="13" t="str">
        <f>VLOOKUP(A58,'[2]计算机17-6'!$A$2:$J$35,3,0)</f>
        <v>董泽宇</v>
      </c>
      <c r="D58" s="62">
        <v>2</v>
      </c>
      <c r="E58" s="5" t="s">
        <v>12</v>
      </c>
      <c r="F58" s="5" t="s">
        <v>12</v>
      </c>
      <c r="G58" s="5" t="s">
        <v>12</v>
      </c>
      <c r="H58" s="5" t="s">
        <v>16</v>
      </c>
      <c r="I58" s="5" t="s">
        <v>14</v>
      </c>
      <c r="J58" s="13" t="s">
        <v>236</v>
      </c>
    </row>
    <row r="59" spans="1:10">
      <c r="A59" s="13"/>
      <c r="B59" s="13"/>
      <c r="C59" s="13"/>
      <c r="D59" s="62"/>
      <c r="E59" s="5" t="s">
        <v>12</v>
      </c>
      <c r="F59" s="5" t="s">
        <v>12</v>
      </c>
      <c r="G59" s="5" t="s">
        <v>12</v>
      </c>
      <c r="H59" s="5" t="s">
        <v>13</v>
      </c>
      <c r="I59" s="82" t="s">
        <v>280</v>
      </c>
      <c r="J59" s="13" t="s">
        <v>281</v>
      </c>
    </row>
    <row r="60" spans="1:10">
      <c r="A60" s="13">
        <v>170603103</v>
      </c>
      <c r="B60" s="13" t="s">
        <v>235</v>
      </c>
      <c r="C60" s="13" t="s">
        <v>282</v>
      </c>
      <c r="D60" s="62">
        <v>2</v>
      </c>
      <c r="E60" s="5" t="s">
        <v>12</v>
      </c>
      <c r="F60" s="5" t="s">
        <v>12</v>
      </c>
      <c r="G60" s="5" t="s">
        <v>12</v>
      </c>
      <c r="H60" s="5" t="s">
        <v>16</v>
      </c>
      <c r="I60" s="5" t="s">
        <v>14</v>
      </c>
      <c r="J60" s="13" t="s">
        <v>236</v>
      </c>
    </row>
    <row r="61" spans="1:10">
      <c r="A61" s="1"/>
      <c r="B61" s="1"/>
      <c r="C61" s="1"/>
      <c r="D61" s="62"/>
      <c r="E61" s="5" t="s">
        <v>12</v>
      </c>
      <c r="F61" s="5" t="s">
        <v>12</v>
      </c>
      <c r="G61" s="5" t="s">
        <v>12</v>
      </c>
      <c r="H61" s="5" t="s">
        <v>13</v>
      </c>
      <c r="I61" s="82" t="s">
        <v>280</v>
      </c>
      <c r="J61" s="13" t="s">
        <v>281</v>
      </c>
    </row>
  </sheetData>
  <phoneticPr fontId="1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topLeftCell="A13" workbookViewId="0">
      <selection activeCell="I27" sqref="I27"/>
    </sheetView>
  </sheetViews>
  <sheetFormatPr defaultColWidth="9" defaultRowHeight="14.25"/>
  <cols>
    <col min="1" max="1" width="12.75" style="1" customWidth="1"/>
    <col min="2" max="2" width="13.5" style="1" customWidth="1"/>
    <col min="3" max="8" width="9" style="1"/>
    <col min="9" max="9" width="35.125" style="1" customWidth="1"/>
    <col min="10" max="10" width="28.625" style="1" customWidth="1"/>
    <col min="11" max="16384" width="9" style="1"/>
  </cols>
  <sheetData>
    <row r="1" spans="1:1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112</v>
      </c>
      <c r="H1" s="13" t="s">
        <v>7</v>
      </c>
      <c r="I1" s="13" t="s">
        <v>8</v>
      </c>
      <c r="J1" s="13" t="s">
        <v>9</v>
      </c>
    </row>
    <row r="2" spans="1:11">
      <c r="A2" s="13">
        <v>171002213</v>
      </c>
      <c r="B2" s="13" t="s">
        <v>366</v>
      </c>
      <c r="C2" s="47" t="s">
        <v>367</v>
      </c>
      <c r="D2" s="48">
        <v>3</v>
      </c>
      <c r="E2" s="48" t="s">
        <v>12</v>
      </c>
      <c r="F2" s="48" t="s">
        <v>12</v>
      </c>
      <c r="G2" s="48" t="s">
        <v>12</v>
      </c>
      <c r="H2" s="48" t="s">
        <v>16</v>
      </c>
      <c r="I2" s="48" t="s">
        <v>14</v>
      </c>
      <c r="J2" s="55" t="s">
        <v>116</v>
      </c>
    </row>
    <row r="3" spans="1:11">
      <c r="A3" s="13"/>
      <c r="B3" s="13"/>
      <c r="C3" s="47"/>
      <c r="D3" s="48"/>
      <c r="E3" s="48" t="s">
        <v>12</v>
      </c>
      <c r="F3" s="48" t="s">
        <v>12</v>
      </c>
      <c r="G3" s="48" t="s">
        <v>12</v>
      </c>
      <c r="H3" s="48" t="s">
        <v>13</v>
      </c>
      <c r="I3" s="48" t="s">
        <v>311</v>
      </c>
      <c r="J3" s="55" t="s">
        <v>312</v>
      </c>
    </row>
    <row r="4" spans="1:11">
      <c r="A4" s="13"/>
      <c r="B4" s="13"/>
      <c r="C4" s="47"/>
      <c r="D4" s="48"/>
      <c r="E4" s="48" t="s">
        <v>12</v>
      </c>
      <c r="F4" s="48" t="s">
        <v>12</v>
      </c>
      <c r="G4" s="48" t="s">
        <v>12</v>
      </c>
      <c r="H4" s="48" t="s">
        <v>16</v>
      </c>
      <c r="I4" s="48" t="s">
        <v>14</v>
      </c>
      <c r="J4" s="55" t="s">
        <v>233</v>
      </c>
    </row>
    <row r="5" spans="1:11">
      <c r="A5" s="13">
        <v>171101221</v>
      </c>
      <c r="B5" s="13" t="s">
        <v>366</v>
      </c>
      <c r="C5" s="13" t="s">
        <v>368</v>
      </c>
      <c r="D5" s="49">
        <v>4</v>
      </c>
      <c r="E5" s="49" t="s">
        <v>12</v>
      </c>
      <c r="F5" s="49" t="s">
        <v>12</v>
      </c>
      <c r="G5" s="49" t="s">
        <v>12</v>
      </c>
      <c r="H5" s="49" t="s">
        <v>13</v>
      </c>
      <c r="I5" s="49" t="s">
        <v>14</v>
      </c>
      <c r="J5" s="56" t="s">
        <v>351</v>
      </c>
    </row>
    <row r="6" spans="1:11">
      <c r="A6" s="13"/>
      <c r="B6" s="13"/>
      <c r="C6" s="13"/>
      <c r="D6" s="49"/>
      <c r="E6" s="50" t="s">
        <v>12</v>
      </c>
      <c r="F6" s="50" t="s">
        <v>12</v>
      </c>
      <c r="G6" s="50" t="s">
        <v>12</v>
      </c>
      <c r="H6" s="50" t="s">
        <v>16</v>
      </c>
      <c r="I6" s="49" t="s">
        <v>14</v>
      </c>
      <c r="J6" s="57" t="s">
        <v>257</v>
      </c>
    </row>
    <row r="7" spans="1:11">
      <c r="A7" s="13"/>
      <c r="B7" s="13"/>
      <c r="C7" s="13"/>
      <c r="D7" s="49"/>
      <c r="E7" s="49" t="s">
        <v>12</v>
      </c>
      <c r="F7" s="49" t="s">
        <v>12</v>
      </c>
      <c r="G7" s="49" t="s">
        <v>12</v>
      </c>
      <c r="H7" s="49" t="s">
        <v>16</v>
      </c>
      <c r="I7" s="49" t="s">
        <v>14</v>
      </c>
      <c r="J7" s="58">
        <v>43191</v>
      </c>
    </row>
    <row r="8" spans="1:11">
      <c r="A8" s="13"/>
      <c r="B8" s="13"/>
      <c r="C8" s="13"/>
      <c r="D8" s="49"/>
      <c r="E8" s="51" t="s">
        <v>369</v>
      </c>
      <c r="F8" s="51" t="s">
        <v>370</v>
      </c>
      <c r="G8" s="51" t="s">
        <v>370</v>
      </c>
      <c r="H8" s="51" t="s">
        <v>355</v>
      </c>
      <c r="I8" s="51" t="s">
        <v>371</v>
      </c>
      <c r="J8" s="51" t="s">
        <v>372</v>
      </c>
      <c r="K8" s="51"/>
    </row>
    <row r="9" spans="1:11">
      <c r="A9" s="52">
        <v>171002329</v>
      </c>
      <c r="B9" s="13" t="s">
        <v>366</v>
      </c>
      <c r="C9" s="5" t="s">
        <v>373</v>
      </c>
      <c r="D9" s="13">
        <v>3</v>
      </c>
      <c r="E9" s="49" t="s">
        <v>12</v>
      </c>
      <c r="F9" s="49" t="s">
        <v>12</v>
      </c>
      <c r="G9" s="49" t="s">
        <v>12</v>
      </c>
      <c r="H9" s="49" t="s">
        <v>13</v>
      </c>
      <c r="I9" s="49" t="s">
        <v>252</v>
      </c>
      <c r="J9" s="57" t="s">
        <v>268</v>
      </c>
    </row>
    <row r="10" spans="1:11">
      <c r="A10" s="52"/>
      <c r="B10" s="13"/>
      <c r="C10" s="5"/>
      <c r="D10" s="13"/>
      <c r="E10" s="50" t="s">
        <v>12</v>
      </c>
      <c r="F10" s="50" t="s">
        <v>12</v>
      </c>
      <c r="G10" s="50" t="s">
        <v>12</v>
      </c>
      <c r="H10" s="50" t="s">
        <v>16</v>
      </c>
      <c r="I10" s="49" t="s">
        <v>14</v>
      </c>
      <c r="J10" s="57" t="s">
        <v>257</v>
      </c>
    </row>
    <row r="11" spans="1:11">
      <c r="A11" s="52"/>
      <c r="B11" s="13"/>
      <c r="C11" s="5"/>
      <c r="D11" s="13"/>
      <c r="E11" s="50" t="s">
        <v>12</v>
      </c>
      <c r="F11" s="50" t="s">
        <v>12</v>
      </c>
      <c r="G11" s="50" t="s">
        <v>12</v>
      </c>
      <c r="H11" s="50" t="s">
        <v>16</v>
      </c>
      <c r="I11" s="49" t="s">
        <v>14</v>
      </c>
      <c r="J11" s="57" t="s">
        <v>257</v>
      </c>
    </row>
    <row r="12" spans="1:11">
      <c r="A12" s="13">
        <v>171002526</v>
      </c>
      <c r="B12" s="13" t="s">
        <v>366</v>
      </c>
      <c r="C12" s="53" t="str">
        <f>VLOOKUP(A12,'[2]计算机17-5'!$A$2:$J$61,3,0)</f>
        <v>戴雨晴</v>
      </c>
      <c r="D12" s="49">
        <v>3</v>
      </c>
      <c r="E12" s="49" t="s">
        <v>12</v>
      </c>
      <c r="F12" s="49" t="s">
        <v>12</v>
      </c>
      <c r="G12" s="49" t="s">
        <v>12</v>
      </c>
      <c r="H12" s="49" t="s">
        <v>13</v>
      </c>
      <c r="I12" s="49" t="s">
        <v>345</v>
      </c>
      <c r="J12" s="56" t="s">
        <v>315</v>
      </c>
    </row>
    <row r="13" spans="1:11">
      <c r="A13" s="13"/>
      <c r="B13" s="13"/>
      <c r="C13" s="53"/>
      <c r="D13" s="49"/>
      <c r="E13" s="49" t="s">
        <v>12</v>
      </c>
      <c r="F13" s="49" t="s">
        <v>12</v>
      </c>
      <c r="G13" s="49" t="s">
        <v>12</v>
      </c>
      <c r="H13" s="49" t="s">
        <v>16</v>
      </c>
      <c r="I13" s="49" t="s">
        <v>14</v>
      </c>
      <c r="J13" s="58">
        <v>43191</v>
      </c>
    </row>
    <row r="14" spans="1:11">
      <c r="A14" s="13"/>
      <c r="B14" s="13"/>
      <c r="C14" s="53"/>
      <c r="D14" s="49"/>
      <c r="E14" s="49" t="s">
        <v>12</v>
      </c>
      <c r="F14" s="49" t="s">
        <v>12</v>
      </c>
      <c r="G14" s="49" t="s">
        <v>12</v>
      </c>
      <c r="H14" s="49" t="s">
        <v>16</v>
      </c>
      <c r="I14" s="49" t="s">
        <v>14</v>
      </c>
      <c r="J14" s="56" t="s">
        <v>374</v>
      </c>
    </row>
    <row r="15" spans="1:11">
      <c r="A15" s="13">
        <v>171002226</v>
      </c>
      <c r="B15" s="13" t="s">
        <v>366</v>
      </c>
      <c r="C15" s="47" t="s">
        <v>375</v>
      </c>
      <c r="D15" s="48">
        <v>3</v>
      </c>
      <c r="E15" s="48" t="s">
        <v>12</v>
      </c>
      <c r="F15" s="48" t="s">
        <v>12</v>
      </c>
      <c r="G15" s="48" t="s">
        <v>12</v>
      </c>
      <c r="H15" s="48" t="s">
        <v>13</v>
      </c>
      <c r="I15" s="48" t="s">
        <v>302</v>
      </c>
      <c r="J15" s="55" t="s">
        <v>376</v>
      </c>
    </row>
    <row r="16" spans="1:11">
      <c r="A16" s="13"/>
      <c r="B16" s="13"/>
      <c r="C16" s="47"/>
      <c r="D16" s="48"/>
      <c r="E16" s="50" t="s">
        <v>12</v>
      </c>
      <c r="F16" s="50" t="s">
        <v>12</v>
      </c>
      <c r="G16" s="50" t="s">
        <v>12</v>
      </c>
      <c r="H16" s="50" t="s">
        <v>16</v>
      </c>
      <c r="I16" s="49" t="s">
        <v>14</v>
      </c>
      <c r="J16" s="57" t="s">
        <v>257</v>
      </c>
    </row>
    <row r="17" spans="1:10">
      <c r="A17" s="13"/>
      <c r="B17" s="13"/>
      <c r="C17" s="47"/>
      <c r="D17" s="48"/>
      <c r="E17" s="48" t="s">
        <v>12</v>
      </c>
      <c r="F17" s="48" t="s">
        <v>12</v>
      </c>
      <c r="G17" s="48" t="s">
        <v>12</v>
      </c>
      <c r="H17" s="48" t="s">
        <v>16</v>
      </c>
      <c r="I17" s="48" t="s">
        <v>14</v>
      </c>
      <c r="J17" s="55" t="s">
        <v>116</v>
      </c>
    </row>
    <row r="18" spans="1:10">
      <c r="A18" s="13">
        <v>171002202</v>
      </c>
      <c r="B18" s="13" t="s">
        <v>366</v>
      </c>
      <c r="C18" s="47" t="s">
        <v>377</v>
      </c>
      <c r="D18" s="48">
        <v>2</v>
      </c>
      <c r="E18" s="48" t="s">
        <v>12</v>
      </c>
      <c r="F18" s="48" t="s">
        <v>12</v>
      </c>
      <c r="G18" s="48" t="s">
        <v>12</v>
      </c>
      <c r="H18" s="48" t="s">
        <v>13</v>
      </c>
      <c r="I18" s="48" t="s">
        <v>378</v>
      </c>
      <c r="J18" s="55" t="s">
        <v>379</v>
      </c>
    </row>
    <row r="19" spans="1:10">
      <c r="A19" s="13"/>
      <c r="B19" s="13"/>
      <c r="C19" s="47"/>
      <c r="D19" s="48"/>
      <c r="E19" s="48" t="s">
        <v>12</v>
      </c>
      <c r="F19" s="48" t="s">
        <v>12</v>
      </c>
      <c r="G19" s="48" t="s">
        <v>12</v>
      </c>
      <c r="H19" s="48" t="s">
        <v>16</v>
      </c>
      <c r="I19" s="48" t="s">
        <v>14</v>
      </c>
      <c r="J19" s="55" t="s">
        <v>233</v>
      </c>
    </row>
    <row r="20" spans="1:10">
      <c r="A20" s="13">
        <v>171002223</v>
      </c>
      <c r="B20" s="13" t="s">
        <v>366</v>
      </c>
      <c r="C20" s="47" t="s">
        <v>380</v>
      </c>
      <c r="D20" s="48">
        <v>3</v>
      </c>
      <c r="E20" s="48" t="s">
        <v>12</v>
      </c>
      <c r="F20" s="48" t="s">
        <v>12</v>
      </c>
      <c r="G20" s="48" t="s">
        <v>12</v>
      </c>
      <c r="H20" s="48" t="s">
        <v>16</v>
      </c>
      <c r="I20" s="48" t="s">
        <v>14</v>
      </c>
      <c r="J20" s="55" t="s">
        <v>116</v>
      </c>
    </row>
    <row r="21" spans="1:10">
      <c r="A21" s="13"/>
      <c r="B21" s="13"/>
      <c r="C21" s="47"/>
      <c r="D21" s="48"/>
      <c r="E21" s="48" t="s">
        <v>12</v>
      </c>
      <c r="F21" s="48" t="s">
        <v>12</v>
      </c>
      <c r="G21" s="48" t="s">
        <v>12</v>
      </c>
      <c r="H21" s="48" t="s">
        <v>13</v>
      </c>
      <c r="I21" s="48" t="s">
        <v>302</v>
      </c>
      <c r="J21" s="55" t="s">
        <v>376</v>
      </c>
    </row>
    <row r="22" spans="1:10">
      <c r="A22" s="13"/>
      <c r="B22" s="13"/>
      <c r="C22" s="47"/>
      <c r="D22" s="48"/>
      <c r="E22" s="48" t="s">
        <v>12</v>
      </c>
      <c r="F22" s="48" t="s">
        <v>12</v>
      </c>
      <c r="G22" s="48" t="s">
        <v>12</v>
      </c>
      <c r="H22" s="48" t="s">
        <v>16</v>
      </c>
      <c r="I22" s="48" t="s">
        <v>14</v>
      </c>
      <c r="J22" s="55" t="s">
        <v>372</v>
      </c>
    </row>
    <row r="23" spans="1:10">
      <c r="A23" s="13">
        <v>171002216</v>
      </c>
      <c r="B23" s="13" t="s">
        <v>366</v>
      </c>
      <c r="C23" s="47" t="s">
        <v>381</v>
      </c>
      <c r="D23" s="48">
        <v>3</v>
      </c>
      <c r="E23" s="48" t="s">
        <v>12</v>
      </c>
      <c r="F23" s="48" t="s">
        <v>12</v>
      </c>
      <c r="G23" s="48" t="s">
        <v>12</v>
      </c>
      <c r="H23" s="48" t="s">
        <v>13</v>
      </c>
      <c r="I23" s="48" t="s">
        <v>311</v>
      </c>
      <c r="J23" s="55" t="s">
        <v>382</v>
      </c>
    </row>
    <row r="24" spans="1:10">
      <c r="A24" s="13"/>
      <c r="B24" s="13"/>
      <c r="C24" s="47"/>
      <c r="D24" s="48"/>
      <c r="E24" s="48" t="s">
        <v>12</v>
      </c>
      <c r="F24" s="48" t="s">
        <v>12</v>
      </c>
      <c r="G24" s="48" t="s">
        <v>12</v>
      </c>
      <c r="H24" s="48" t="s">
        <v>16</v>
      </c>
      <c r="I24" s="48" t="s">
        <v>14</v>
      </c>
      <c r="J24" s="55" t="s">
        <v>383</v>
      </c>
    </row>
    <row r="25" spans="1:10">
      <c r="A25" s="13"/>
      <c r="B25" s="13"/>
      <c r="C25" s="47"/>
      <c r="D25" s="48"/>
      <c r="E25" s="48" t="s">
        <v>12</v>
      </c>
      <c r="F25" s="48" t="s">
        <v>12</v>
      </c>
      <c r="G25" s="48" t="s">
        <v>12</v>
      </c>
      <c r="H25" s="48" t="s">
        <v>16</v>
      </c>
      <c r="I25" s="48" t="s">
        <v>14</v>
      </c>
      <c r="J25" s="55" t="s">
        <v>233</v>
      </c>
    </row>
    <row r="26" spans="1:10">
      <c r="A26" s="13">
        <v>171002527</v>
      </c>
      <c r="B26" s="13" t="s">
        <v>366</v>
      </c>
      <c r="C26" s="53" t="str">
        <f>VLOOKUP(A26,'[2]计算机17-5'!$A$2:$J$61,3,0)</f>
        <v>李丹</v>
      </c>
      <c r="D26" s="49">
        <v>4</v>
      </c>
      <c r="E26" s="49" t="s">
        <v>12</v>
      </c>
      <c r="F26" s="49" t="s">
        <v>12</v>
      </c>
      <c r="G26" s="49" t="s">
        <v>12</v>
      </c>
      <c r="H26" s="49" t="s">
        <v>16</v>
      </c>
      <c r="I26" s="49" t="s">
        <v>14</v>
      </c>
      <c r="J26" s="58">
        <v>43191</v>
      </c>
    </row>
    <row r="27" spans="1:10">
      <c r="A27" s="13"/>
      <c r="B27" s="13"/>
      <c r="C27" s="53"/>
      <c r="D27" s="49"/>
      <c r="E27" s="49" t="s">
        <v>12</v>
      </c>
      <c r="F27" s="49" t="s">
        <v>12</v>
      </c>
      <c r="G27" s="49" t="s">
        <v>12</v>
      </c>
      <c r="H27" s="49" t="s">
        <v>13</v>
      </c>
      <c r="I27" s="49" t="s">
        <v>14</v>
      </c>
      <c r="J27" s="56" t="s">
        <v>246</v>
      </c>
    </row>
    <row r="28" spans="1:10">
      <c r="A28" s="13"/>
      <c r="B28" s="13"/>
      <c r="C28" s="53"/>
      <c r="D28" s="49"/>
      <c r="E28" s="49" t="s">
        <v>12</v>
      </c>
      <c r="F28" s="49" t="s">
        <v>12</v>
      </c>
      <c r="G28" s="49" t="s">
        <v>12</v>
      </c>
      <c r="H28" s="49" t="s">
        <v>384</v>
      </c>
      <c r="I28" s="49" t="s">
        <v>14</v>
      </c>
      <c r="J28" s="56" t="s">
        <v>374</v>
      </c>
    </row>
    <row r="29" spans="1:10">
      <c r="A29" s="13"/>
      <c r="B29" s="13"/>
      <c r="C29" s="53"/>
      <c r="D29" s="49"/>
      <c r="E29" s="49" t="s">
        <v>12</v>
      </c>
      <c r="F29" s="49" t="s">
        <v>12</v>
      </c>
      <c r="G29" s="49" t="s">
        <v>12</v>
      </c>
      <c r="H29" s="49" t="s">
        <v>16</v>
      </c>
      <c r="I29" s="49" t="s">
        <v>14</v>
      </c>
      <c r="J29" s="56" t="s">
        <v>117</v>
      </c>
    </row>
    <row r="30" spans="1:10">
      <c r="A30" s="13">
        <v>171002212</v>
      </c>
      <c r="B30" s="13" t="s">
        <v>366</v>
      </c>
      <c r="C30" s="47" t="s">
        <v>385</v>
      </c>
      <c r="D30" s="48">
        <v>2</v>
      </c>
      <c r="E30" s="48" t="s">
        <v>12</v>
      </c>
      <c r="F30" s="48" t="s">
        <v>12</v>
      </c>
      <c r="G30" s="48" t="s">
        <v>12</v>
      </c>
      <c r="H30" s="48" t="s">
        <v>13</v>
      </c>
      <c r="I30" s="48" t="s">
        <v>311</v>
      </c>
      <c r="J30" s="55" t="s">
        <v>312</v>
      </c>
    </row>
    <row r="31" spans="1:10">
      <c r="A31" s="13"/>
      <c r="B31" s="13"/>
      <c r="C31" s="47"/>
      <c r="D31" s="48"/>
      <c r="E31" s="48" t="s">
        <v>12</v>
      </c>
      <c r="F31" s="48" t="s">
        <v>12</v>
      </c>
      <c r="G31" s="48" t="s">
        <v>12</v>
      </c>
      <c r="H31" s="48" t="s">
        <v>16</v>
      </c>
      <c r="I31" s="48" t="s">
        <v>14</v>
      </c>
      <c r="J31" s="55" t="s">
        <v>197</v>
      </c>
    </row>
    <row r="32" spans="1:10">
      <c r="A32" s="13">
        <v>171002411</v>
      </c>
      <c r="B32" s="13" t="s">
        <v>366</v>
      </c>
      <c r="C32" s="47" t="s">
        <v>386</v>
      </c>
      <c r="D32" s="13">
        <v>2</v>
      </c>
      <c r="E32" s="5" t="s">
        <v>12</v>
      </c>
      <c r="F32" s="5" t="s">
        <v>12</v>
      </c>
      <c r="G32" s="5" t="s">
        <v>12</v>
      </c>
      <c r="H32" s="48" t="s">
        <v>16</v>
      </c>
      <c r="I32" s="5" t="s">
        <v>14</v>
      </c>
      <c r="J32" s="55" t="s">
        <v>116</v>
      </c>
    </row>
    <row r="33" spans="1:10">
      <c r="A33" s="13"/>
      <c r="B33" s="13"/>
      <c r="C33" s="47"/>
      <c r="D33" s="13"/>
      <c r="E33" s="5" t="s">
        <v>12</v>
      </c>
      <c r="F33" s="5" t="s">
        <v>12</v>
      </c>
      <c r="G33" s="5" t="s">
        <v>12</v>
      </c>
      <c r="H33" s="48" t="s">
        <v>659</v>
      </c>
      <c r="I33" s="5" t="s">
        <v>14</v>
      </c>
      <c r="J33" s="55" t="s">
        <v>660</v>
      </c>
    </row>
    <row r="34" spans="1:10">
      <c r="A34" s="52">
        <v>171002609</v>
      </c>
      <c r="B34" s="13" t="s">
        <v>366</v>
      </c>
      <c r="C34" s="13" t="str">
        <f>VLOOKUP(A34,'[2]计算机17-6'!$A$2:$J$35,3,0)</f>
        <v>刘长鑫</v>
      </c>
      <c r="D34" s="13">
        <v>2</v>
      </c>
      <c r="E34" s="77" t="s">
        <v>12</v>
      </c>
      <c r="F34" s="77" t="s">
        <v>12</v>
      </c>
      <c r="G34" s="49" t="s">
        <v>12</v>
      </c>
      <c r="H34" s="49" t="s">
        <v>16</v>
      </c>
      <c r="I34" s="49" t="s">
        <v>14</v>
      </c>
      <c r="J34" s="57" t="s">
        <v>387</v>
      </c>
    </row>
    <row r="35" spans="1:10">
      <c r="A35" s="52"/>
      <c r="B35" s="13"/>
      <c r="C35" s="13"/>
      <c r="D35" s="13"/>
      <c r="E35" s="77" t="s">
        <v>12</v>
      </c>
      <c r="F35" s="77" t="s">
        <v>12</v>
      </c>
      <c r="G35" s="49" t="s">
        <v>12</v>
      </c>
      <c r="H35" s="49" t="s">
        <v>653</v>
      </c>
      <c r="I35" s="51" t="s">
        <v>388</v>
      </c>
      <c r="J35" s="51" t="s">
        <v>389</v>
      </c>
    </row>
    <row r="36" spans="1:10">
      <c r="A36" s="13">
        <v>170601408</v>
      </c>
      <c r="B36" s="13" t="s">
        <v>366</v>
      </c>
      <c r="C36" s="47" t="s">
        <v>390</v>
      </c>
      <c r="D36" s="48">
        <v>2</v>
      </c>
      <c r="E36" s="48" t="s">
        <v>12</v>
      </c>
      <c r="F36" s="48" t="s">
        <v>12</v>
      </c>
      <c r="G36" s="48" t="s">
        <v>12</v>
      </c>
      <c r="H36" s="48" t="s">
        <v>13</v>
      </c>
      <c r="I36" s="48" t="s">
        <v>14</v>
      </c>
      <c r="J36" s="55" t="s">
        <v>391</v>
      </c>
    </row>
    <row r="37" spans="1:10">
      <c r="A37" s="13"/>
      <c r="B37" s="13"/>
      <c r="C37" s="47"/>
      <c r="D37" s="48"/>
      <c r="E37" s="48" t="s">
        <v>12</v>
      </c>
      <c r="F37" s="48" t="s">
        <v>12</v>
      </c>
      <c r="G37" s="48" t="s">
        <v>12</v>
      </c>
      <c r="H37" s="48" t="s">
        <v>16</v>
      </c>
      <c r="I37" s="48" t="s">
        <v>29</v>
      </c>
      <c r="J37" s="55" t="s">
        <v>392</v>
      </c>
    </row>
    <row r="38" spans="1:10">
      <c r="A38" s="13">
        <v>171002618</v>
      </c>
      <c r="B38" s="13" t="s">
        <v>393</v>
      </c>
      <c r="C38" s="13" t="s">
        <v>394</v>
      </c>
      <c r="D38" s="13">
        <v>2</v>
      </c>
      <c r="E38" s="13" t="s">
        <v>12</v>
      </c>
      <c r="F38" s="13" t="s">
        <v>12</v>
      </c>
      <c r="G38" s="13" t="s">
        <v>12</v>
      </c>
      <c r="H38" s="13" t="s">
        <v>13</v>
      </c>
      <c r="I38" s="13" t="s">
        <v>395</v>
      </c>
      <c r="J38" s="59" t="s">
        <v>319</v>
      </c>
    </row>
    <row r="39" spans="1:10">
      <c r="A39" s="52"/>
      <c r="B39" s="13"/>
      <c r="C39" s="13"/>
      <c r="D39" s="13"/>
      <c r="E39" s="50" t="s">
        <v>12</v>
      </c>
      <c r="F39" s="50" t="s">
        <v>12</v>
      </c>
      <c r="G39" s="50" t="s">
        <v>12</v>
      </c>
      <c r="H39" s="50" t="s">
        <v>16</v>
      </c>
      <c r="I39" s="49" t="s">
        <v>14</v>
      </c>
      <c r="J39" s="57" t="s">
        <v>257</v>
      </c>
    </row>
    <row r="40" spans="1:10">
      <c r="A40" s="13">
        <v>171002529</v>
      </c>
      <c r="B40" s="13" t="s">
        <v>366</v>
      </c>
      <c r="C40" s="53" t="str">
        <f>VLOOKUP(A40,'[2]计算机17-5'!$A$2:$J$61,3,0)</f>
        <v>马宇晨</v>
      </c>
      <c r="D40" s="13">
        <f>VLOOKUP(A40,'[2]计算机17-5'!$A$2:$J$61,4,0)</f>
        <v>2</v>
      </c>
      <c r="E40" s="13" t="str">
        <f>VLOOKUP(A40,'[2]计算机17-5'!$A$2:$J$61,5,0)</f>
        <v>有</v>
      </c>
      <c r="F40" s="13" t="str">
        <f>VLOOKUP(A40,'[2]计算机17-5'!$A$2:$J$61,6,0)</f>
        <v>有</v>
      </c>
      <c r="G40" s="13" t="str">
        <f>VLOOKUP(A40,'[2]计算机17-5'!$A$2:$J$61,7,0)</f>
        <v>有</v>
      </c>
      <c r="H40" s="13" t="str">
        <f>VLOOKUP(A40,'[2]计算机17-5'!$A$2:$J$61,8,0)</f>
        <v>个人</v>
      </c>
      <c r="I40" s="13" t="str">
        <f>VLOOKUP(A40,'[2]计算机17-5'!$A$2:$J$61,9,0)</f>
        <v>北京林业大学信息学院</v>
      </c>
      <c r="J40" s="59" t="s">
        <v>116</v>
      </c>
    </row>
    <row r="41" spans="1:10">
      <c r="A41" s="49"/>
      <c r="B41" s="49"/>
      <c r="C41" s="53"/>
      <c r="D41" s="77"/>
      <c r="E41" s="77" t="s">
        <v>12</v>
      </c>
      <c r="F41" s="77" t="s">
        <v>12</v>
      </c>
      <c r="G41" s="49" t="s">
        <v>12</v>
      </c>
      <c r="H41" s="49" t="s">
        <v>13</v>
      </c>
      <c r="I41" s="49" t="s">
        <v>14</v>
      </c>
      <c r="J41" s="56" t="s">
        <v>246</v>
      </c>
    </row>
    <row r="42" spans="1:10">
      <c r="A42" s="13">
        <v>171002204</v>
      </c>
      <c r="B42" s="13" t="s">
        <v>393</v>
      </c>
      <c r="C42" s="13" t="s">
        <v>396</v>
      </c>
      <c r="D42" s="13">
        <v>3</v>
      </c>
      <c r="E42" s="13" t="s">
        <v>12</v>
      </c>
      <c r="F42" s="13" t="s">
        <v>12</v>
      </c>
      <c r="G42" s="13" t="s">
        <v>12</v>
      </c>
      <c r="H42" s="13" t="s">
        <v>13</v>
      </c>
      <c r="I42" s="13" t="s">
        <v>14</v>
      </c>
      <c r="J42" s="59" t="s">
        <v>365</v>
      </c>
    </row>
    <row r="43" spans="1:10">
      <c r="A43" s="13"/>
      <c r="B43" s="13"/>
      <c r="C43" s="47"/>
      <c r="D43" s="48"/>
      <c r="E43" s="48" t="s">
        <v>12</v>
      </c>
      <c r="F43" s="48" t="s">
        <v>12</v>
      </c>
      <c r="G43" s="48" t="s">
        <v>12</v>
      </c>
      <c r="H43" s="48" t="s">
        <v>16</v>
      </c>
      <c r="I43" s="48" t="s">
        <v>14</v>
      </c>
      <c r="J43" s="55" t="s">
        <v>197</v>
      </c>
    </row>
    <row r="44" spans="1:10">
      <c r="A44" s="13"/>
      <c r="B44" s="13"/>
      <c r="C44" s="47"/>
      <c r="D44" s="48"/>
      <c r="E44" s="48" t="s">
        <v>12</v>
      </c>
      <c r="F44" s="48" t="s">
        <v>12</v>
      </c>
      <c r="G44" s="48" t="s">
        <v>12</v>
      </c>
      <c r="H44" s="48" t="s">
        <v>13</v>
      </c>
      <c r="I44" s="48" t="s">
        <v>14</v>
      </c>
      <c r="J44" s="55" t="s">
        <v>309</v>
      </c>
    </row>
    <row r="45" spans="1:10">
      <c r="A45" s="13">
        <v>171002321</v>
      </c>
      <c r="B45" s="13" t="s">
        <v>366</v>
      </c>
      <c r="C45" s="5" t="s">
        <v>397</v>
      </c>
      <c r="D45" s="13">
        <v>2</v>
      </c>
      <c r="E45" s="77" t="s">
        <v>12</v>
      </c>
      <c r="F45" s="77" t="s">
        <v>12</v>
      </c>
      <c r="G45" s="49" t="s">
        <v>12</v>
      </c>
      <c r="H45" s="49" t="s">
        <v>16</v>
      </c>
      <c r="I45" s="49" t="s">
        <v>14</v>
      </c>
      <c r="J45" s="57" t="s">
        <v>116</v>
      </c>
    </row>
    <row r="46" spans="1:10">
      <c r="A46" s="13"/>
      <c r="B46" s="13"/>
      <c r="C46" s="5"/>
      <c r="D46" s="13"/>
      <c r="E46" s="50" t="s">
        <v>12</v>
      </c>
      <c r="F46" s="50" t="s">
        <v>12</v>
      </c>
      <c r="G46" s="50" t="s">
        <v>12</v>
      </c>
      <c r="H46" s="50" t="s">
        <v>13</v>
      </c>
      <c r="I46" s="49" t="s">
        <v>14</v>
      </c>
      <c r="J46" s="57" t="s">
        <v>398</v>
      </c>
    </row>
    <row r="47" spans="1:10">
      <c r="A47" s="13">
        <v>171101215</v>
      </c>
      <c r="B47" s="13" t="s">
        <v>366</v>
      </c>
      <c r="C47" s="13" t="s">
        <v>399</v>
      </c>
      <c r="D47" s="13">
        <v>3</v>
      </c>
      <c r="E47" s="13" t="s">
        <v>12</v>
      </c>
      <c r="F47" s="13" t="s">
        <v>12</v>
      </c>
      <c r="G47" s="13" t="s">
        <v>12</v>
      </c>
      <c r="H47" s="13" t="s">
        <v>13</v>
      </c>
      <c r="I47" s="13" t="s">
        <v>400</v>
      </c>
      <c r="J47" s="59" t="s">
        <v>401</v>
      </c>
    </row>
    <row r="48" spans="1:10">
      <c r="A48" s="13"/>
      <c r="B48" s="13"/>
      <c r="C48" s="13"/>
      <c r="D48" s="13"/>
      <c r="E48" s="50" t="s">
        <v>20</v>
      </c>
      <c r="F48" s="50" t="s">
        <v>20</v>
      </c>
      <c r="G48" s="50" t="s">
        <v>12</v>
      </c>
      <c r="H48" s="50" t="s">
        <v>16</v>
      </c>
      <c r="I48" s="13" t="s">
        <v>14</v>
      </c>
      <c r="J48" s="59" t="s">
        <v>257</v>
      </c>
    </row>
    <row r="49" spans="1:10">
      <c r="A49" s="13"/>
      <c r="B49" s="13"/>
      <c r="C49" s="13"/>
      <c r="D49" s="13"/>
      <c r="E49" s="50" t="s">
        <v>12</v>
      </c>
      <c r="F49" s="50" t="s">
        <v>12</v>
      </c>
      <c r="G49" s="50" t="s">
        <v>12</v>
      </c>
      <c r="H49" s="50" t="s">
        <v>16</v>
      </c>
      <c r="I49" s="13" t="s">
        <v>402</v>
      </c>
      <c r="J49" s="59" t="s">
        <v>403</v>
      </c>
    </row>
    <row r="50" spans="1:10">
      <c r="A50" s="13">
        <v>171002201</v>
      </c>
      <c r="B50" s="13" t="s">
        <v>366</v>
      </c>
      <c r="C50" s="47" t="s">
        <v>404</v>
      </c>
      <c r="D50" s="13">
        <v>2</v>
      </c>
      <c r="E50" s="48" t="s">
        <v>12</v>
      </c>
      <c r="F50" s="48" t="s">
        <v>12</v>
      </c>
      <c r="G50" s="48" t="s">
        <v>12</v>
      </c>
      <c r="H50" s="48" t="s">
        <v>13</v>
      </c>
      <c r="I50" s="48" t="s">
        <v>405</v>
      </c>
      <c r="J50" s="55" t="s">
        <v>234</v>
      </c>
    </row>
    <row r="51" spans="1:10">
      <c r="A51" s="13"/>
      <c r="B51" s="13"/>
      <c r="C51" s="47"/>
      <c r="D51" s="13"/>
      <c r="E51" s="48" t="s">
        <v>12</v>
      </c>
      <c r="F51" s="48" t="s">
        <v>12</v>
      </c>
      <c r="G51" s="48" t="s">
        <v>12</v>
      </c>
      <c r="H51" s="48" t="s">
        <v>16</v>
      </c>
      <c r="I51" s="48" t="s">
        <v>14</v>
      </c>
      <c r="J51" s="55">
        <v>2020.3</v>
      </c>
    </row>
    <row r="52" spans="1:10">
      <c r="A52" s="13">
        <v>170603124</v>
      </c>
      <c r="B52" s="13" t="s">
        <v>366</v>
      </c>
      <c r="C52" s="48" t="s">
        <v>406</v>
      </c>
      <c r="D52" s="13">
        <v>3</v>
      </c>
      <c r="E52" s="48" t="s">
        <v>12</v>
      </c>
      <c r="F52" s="48" t="s">
        <v>12</v>
      </c>
      <c r="G52" s="48" t="s">
        <v>12</v>
      </c>
      <c r="H52" s="48" t="s">
        <v>13</v>
      </c>
      <c r="I52" s="48" t="s">
        <v>407</v>
      </c>
      <c r="J52" s="55" t="s">
        <v>408</v>
      </c>
    </row>
    <row r="53" spans="1:10">
      <c r="A53" s="13"/>
      <c r="B53" s="13"/>
      <c r="C53" s="48"/>
      <c r="D53" s="13"/>
      <c r="E53" s="77" t="s">
        <v>12</v>
      </c>
      <c r="F53" s="77" t="s">
        <v>12</v>
      </c>
      <c r="G53" s="49" t="s">
        <v>12</v>
      </c>
      <c r="H53" s="49" t="s">
        <v>16</v>
      </c>
      <c r="I53" s="49" t="s">
        <v>14</v>
      </c>
      <c r="J53" s="58" t="s">
        <v>257</v>
      </c>
    </row>
    <row r="54" spans="1:10">
      <c r="A54" s="13"/>
      <c r="B54" s="13"/>
      <c r="C54" s="48"/>
      <c r="D54" s="13"/>
      <c r="E54" s="1" t="s">
        <v>370</v>
      </c>
      <c r="F54" s="77" t="s">
        <v>12</v>
      </c>
      <c r="G54" s="49" t="s">
        <v>12</v>
      </c>
      <c r="H54" s="49" t="s">
        <v>16</v>
      </c>
      <c r="I54" s="49" t="s">
        <v>14</v>
      </c>
      <c r="J54" s="58" t="s">
        <v>409</v>
      </c>
    </row>
    <row r="55" spans="1:10">
      <c r="A55" s="13">
        <v>171002211</v>
      </c>
      <c r="B55" s="13" t="s">
        <v>366</v>
      </c>
      <c r="C55" s="47" t="s">
        <v>410</v>
      </c>
      <c r="D55" s="48">
        <v>2</v>
      </c>
      <c r="E55" s="48" t="s">
        <v>12</v>
      </c>
      <c r="F55" s="48" t="s">
        <v>12</v>
      </c>
      <c r="G55" s="48" t="s">
        <v>12</v>
      </c>
      <c r="H55" s="48" t="s">
        <v>13</v>
      </c>
      <c r="I55" s="48" t="s">
        <v>411</v>
      </c>
      <c r="J55" s="55" t="s">
        <v>309</v>
      </c>
    </row>
    <row r="56" spans="1:10">
      <c r="A56" s="13"/>
      <c r="B56" s="13"/>
      <c r="C56" s="47"/>
      <c r="D56" s="48"/>
      <c r="E56" s="48" t="s">
        <v>12</v>
      </c>
      <c r="F56" s="48" t="s">
        <v>12</v>
      </c>
      <c r="G56" s="48" t="s">
        <v>12</v>
      </c>
      <c r="H56" s="48" t="s">
        <v>16</v>
      </c>
      <c r="I56" s="48" t="s">
        <v>14</v>
      </c>
      <c r="J56" s="55" t="s">
        <v>197</v>
      </c>
    </row>
    <row r="57" spans="1:10">
      <c r="A57" s="13">
        <v>171002611</v>
      </c>
      <c r="B57" s="13" t="s">
        <v>393</v>
      </c>
      <c r="C57" s="13" t="s">
        <v>412</v>
      </c>
      <c r="D57" s="13">
        <v>2</v>
      </c>
      <c r="E57" s="13" t="s">
        <v>12</v>
      </c>
      <c r="F57" s="13" t="s">
        <v>12</v>
      </c>
      <c r="G57" s="13" t="s">
        <v>12</v>
      </c>
      <c r="H57" s="13" t="s">
        <v>13</v>
      </c>
      <c r="I57" s="13" t="s">
        <v>14</v>
      </c>
      <c r="J57" s="59" t="s">
        <v>413</v>
      </c>
    </row>
    <row r="58" spans="1:10">
      <c r="A58" s="52"/>
      <c r="B58" s="13"/>
      <c r="C58" s="13"/>
      <c r="D58" s="13"/>
      <c r="E58" s="50" t="s">
        <v>12</v>
      </c>
      <c r="F58" s="50" t="s">
        <v>12</v>
      </c>
      <c r="G58" s="50" t="s">
        <v>12</v>
      </c>
      <c r="H58" s="50" t="s">
        <v>16</v>
      </c>
      <c r="I58" s="49" t="s">
        <v>14</v>
      </c>
      <c r="J58" s="57" t="s">
        <v>257</v>
      </c>
    </row>
    <row r="59" spans="1:10">
      <c r="A59" s="13">
        <v>171002521</v>
      </c>
      <c r="B59" s="13" t="s">
        <v>366</v>
      </c>
      <c r="C59" s="53" t="s">
        <v>414</v>
      </c>
      <c r="D59" s="49">
        <v>2</v>
      </c>
      <c r="E59" s="49" t="s">
        <v>12</v>
      </c>
      <c r="F59" s="49" t="s">
        <v>12</v>
      </c>
      <c r="G59" s="49" t="s">
        <v>12</v>
      </c>
      <c r="H59" s="49" t="s">
        <v>13</v>
      </c>
      <c r="I59" s="49" t="s">
        <v>345</v>
      </c>
      <c r="J59" s="56" t="s">
        <v>315</v>
      </c>
    </row>
    <row r="60" spans="1:10">
      <c r="A60" s="13"/>
      <c r="B60" s="13"/>
      <c r="C60" s="53"/>
      <c r="D60" s="49"/>
      <c r="E60" s="49" t="s">
        <v>12</v>
      </c>
      <c r="F60" s="49" t="s">
        <v>12</v>
      </c>
      <c r="G60" s="49" t="s">
        <v>12</v>
      </c>
      <c r="H60" s="49" t="s">
        <v>16</v>
      </c>
      <c r="I60" s="49" t="s">
        <v>14</v>
      </c>
      <c r="J60" s="58">
        <v>43191</v>
      </c>
    </row>
    <row r="61" spans="1:10">
      <c r="A61" s="13">
        <v>171002414</v>
      </c>
      <c r="B61" s="13" t="s">
        <v>366</v>
      </c>
      <c r="C61" s="47" t="s">
        <v>415</v>
      </c>
      <c r="D61" s="48">
        <v>4</v>
      </c>
      <c r="E61" s="5" t="s">
        <v>12</v>
      </c>
      <c r="F61" s="5" t="s">
        <v>12</v>
      </c>
      <c r="G61" s="5" t="s">
        <v>12</v>
      </c>
      <c r="H61" s="48" t="s">
        <v>16</v>
      </c>
      <c r="I61" s="5" t="s">
        <v>14</v>
      </c>
      <c r="J61" s="55" t="s">
        <v>116</v>
      </c>
    </row>
    <row r="62" spans="1:10">
      <c r="A62" s="13"/>
      <c r="B62" s="13"/>
      <c r="C62" s="47"/>
      <c r="D62" s="48"/>
      <c r="E62" s="5" t="s">
        <v>12</v>
      </c>
      <c r="F62" s="5" t="s">
        <v>12</v>
      </c>
      <c r="G62" s="5" t="s">
        <v>12</v>
      </c>
      <c r="H62" s="48" t="s">
        <v>13</v>
      </c>
      <c r="I62" s="5" t="s">
        <v>247</v>
      </c>
      <c r="J62" s="55" t="s">
        <v>416</v>
      </c>
    </row>
    <row r="63" spans="1:10">
      <c r="A63" s="13"/>
      <c r="B63" s="13"/>
      <c r="C63" s="47"/>
      <c r="D63" s="48"/>
      <c r="E63" s="5" t="s">
        <v>12</v>
      </c>
      <c r="F63" s="5" t="s">
        <v>12</v>
      </c>
      <c r="G63" s="5" t="s">
        <v>12</v>
      </c>
      <c r="H63" s="48" t="s">
        <v>16</v>
      </c>
      <c r="I63" s="5" t="s">
        <v>14</v>
      </c>
      <c r="J63" s="55">
        <v>2018.2</v>
      </c>
    </row>
    <row r="64" spans="1:10">
      <c r="A64" s="13"/>
      <c r="B64" s="13"/>
      <c r="C64" s="47"/>
      <c r="D64" s="48"/>
      <c r="E64" s="5" t="s">
        <v>12</v>
      </c>
      <c r="F64" s="5" t="s">
        <v>12</v>
      </c>
      <c r="G64" s="5" t="s">
        <v>12</v>
      </c>
      <c r="H64" s="48" t="s">
        <v>13</v>
      </c>
      <c r="I64" s="5" t="s">
        <v>14</v>
      </c>
      <c r="J64" s="55" t="s">
        <v>417</v>
      </c>
    </row>
    <row r="65" spans="1:10">
      <c r="A65" s="13">
        <v>171002415</v>
      </c>
      <c r="B65" s="13" t="s">
        <v>366</v>
      </c>
      <c r="C65" s="13" t="s">
        <v>418</v>
      </c>
      <c r="D65" s="13">
        <v>4</v>
      </c>
      <c r="E65" s="13" t="s">
        <v>12</v>
      </c>
      <c r="F65" s="13" t="s">
        <v>12</v>
      </c>
      <c r="G65" s="13" t="s">
        <v>12</v>
      </c>
      <c r="H65" s="13" t="s">
        <v>13</v>
      </c>
      <c r="I65" s="13" t="s">
        <v>14</v>
      </c>
      <c r="J65" s="59" t="s">
        <v>419</v>
      </c>
    </row>
    <row r="66" spans="1:10">
      <c r="A66" s="13"/>
      <c r="B66" s="13"/>
      <c r="C66" s="47"/>
      <c r="D66" s="48"/>
      <c r="E66" s="5" t="s">
        <v>12</v>
      </c>
      <c r="F66" s="5" t="s">
        <v>12</v>
      </c>
      <c r="G66" s="5" t="s">
        <v>12</v>
      </c>
      <c r="H66" s="48" t="s">
        <v>13</v>
      </c>
      <c r="I66" s="5" t="s">
        <v>247</v>
      </c>
      <c r="J66" s="55" t="s">
        <v>416</v>
      </c>
    </row>
    <row r="67" spans="1:10">
      <c r="E67" s="14" t="s">
        <v>12</v>
      </c>
      <c r="F67" s="14" t="s">
        <v>12</v>
      </c>
      <c r="G67" s="14" t="s">
        <v>12</v>
      </c>
      <c r="H67" s="1" t="s">
        <v>420</v>
      </c>
      <c r="I67" s="1" t="s">
        <v>421</v>
      </c>
      <c r="J67" s="13" t="s">
        <v>422</v>
      </c>
    </row>
    <row r="68" spans="1:10">
      <c r="A68" s="13"/>
      <c r="B68" s="13"/>
      <c r="C68" s="47"/>
      <c r="D68" s="48"/>
      <c r="E68" s="5" t="s">
        <v>12</v>
      </c>
      <c r="F68" s="5" t="s">
        <v>12</v>
      </c>
      <c r="G68" s="5" t="s">
        <v>12</v>
      </c>
      <c r="H68" s="48" t="s">
        <v>16</v>
      </c>
      <c r="I68" s="5" t="s">
        <v>14</v>
      </c>
      <c r="J68" s="55" t="s">
        <v>116</v>
      </c>
    </row>
    <row r="69" spans="1:10">
      <c r="A69" s="13">
        <v>171002316</v>
      </c>
      <c r="B69" s="13" t="s">
        <v>366</v>
      </c>
      <c r="C69" s="5" t="s">
        <v>423</v>
      </c>
      <c r="D69" s="49">
        <v>3</v>
      </c>
      <c r="E69" s="49" t="s">
        <v>12</v>
      </c>
      <c r="F69" s="49" t="s">
        <v>12</v>
      </c>
      <c r="G69" s="49" t="s">
        <v>12</v>
      </c>
      <c r="H69" s="13" t="s">
        <v>13</v>
      </c>
      <c r="I69" s="49" t="s">
        <v>14</v>
      </c>
      <c r="J69" s="57" t="s">
        <v>325</v>
      </c>
    </row>
    <row r="70" spans="1:10">
      <c r="A70" s="13"/>
      <c r="B70" s="13"/>
      <c r="C70" s="5"/>
      <c r="D70" s="49"/>
      <c r="E70" s="49" t="s">
        <v>12</v>
      </c>
      <c r="F70" s="49" t="s">
        <v>12</v>
      </c>
      <c r="G70" s="49" t="s">
        <v>12</v>
      </c>
      <c r="H70" s="60" t="s">
        <v>13</v>
      </c>
      <c r="I70" s="49" t="s">
        <v>329</v>
      </c>
      <c r="J70" s="57" t="s">
        <v>298</v>
      </c>
    </row>
    <row r="71" spans="1:10">
      <c r="A71" s="13"/>
      <c r="B71" s="13"/>
      <c r="C71" s="5"/>
      <c r="D71" s="49"/>
      <c r="E71" s="49" t="s">
        <v>12</v>
      </c>
      <c r="F71" s="49" t="s">
        <v>12</v>
      </c>
      <c r="G71" s="49" t="s">
        <v>12</v>
      </c>
      <c r="H71" s="60" t="s">
        <v>16</v>
      </c>
      <c r="I71" s="49" t="s">
        <v>14</v>
      </c>
      <c r="J71" s="57">
        <v>2020.3</v>
      </c>
    </row>
    <row r="72" spans="1:10">
      <c r="A72" s="13">
        <v>171002503</v>
      </c>
      <c r="B72" s="13" t="s">
        <v>366</v>
      </c>
      <c r="C72" s="53" t="str">
        <f>VLOOKUP(A72,'[2]计算机17-5'!$A$2:$J$61,3,0)</f>
        <v>张青</v>
      </c>
      <c r="D72" s="49">
        <v>3</v>
      </c>
      <c r="E72" s="49" t="s">
        <v>12</v>
      </c>
      <c r="F72" s="49" t="s">
        <v>12</v>
      </c>
      <c r="G72" s="49" t="s">
        <v>12</v>
      </c>
      <c r="H72" s="13" t="s">
        <v>13</v>
      </c>
      <c r="I72" s="49" t="s">
        <v>14</v>
      </c>
      <c r="J72" s="56" t="s">
        <v>351</v>
      </c>
    </row>
    <row r="73" spans="1:10">
      <c r="A73" s="13"/>
      <c r="B73" s="13"/>
      <c r="C73" s="53"/>
      <c r="D73" s="49"/>
      <c r="E73" s="50" t="s">
        <v>12</v>
      </c>
      <c r="F73" s="50" t="s">
        <v>12</v>
      </c>
      <c r="G73" s="50" t="s">
        <v>12</v>
      </c>
      <c r="H73" s="50" t="s">
        <v>16</v>
      </c>
      <c r="I73" s="49" t="s">
        <v>424</v>
      </c>
      <c r="J73" s="56" t="s">
        <v>425</v>
      </c>
    </row>
    <row r="74" spans="1:10">
      <c r="A74" s="13"/>
      <c r="B74" s="13"/>
      <c r="C74" s="53"/>
      <c r="D74" s="49"/>
      <c r="E74" s="49" t="s">
        <v>12</v>
      </c>
      <c r="F74" s="49" t="s">
        <v>12</v>
      </c>
      <c r="G74" s="49" t="s">
        <v>12</v>
      </c>
      <c r="H74" s="60" t="s">
        <v>13</v>
      </c>
      <c r="I74" s="49" t="s">
        <v>424</v>
      </c>
      <c r="J74" s="56" t="s">
        <v>426</v>
      </c>
    </row>
    <row r="75" spans="1:10">
      <c r="A75" s="13">
        <v>171002328</v>
      </c>
      <c r="B75" s="13" t="s">
        <v>366</v>
      </c>
      <c r="C75" s="5" t="s">
        <v>427</v>
      </c>
      <c r="D75" s="49">
        <v>3</v>
      </c>
      <c r="E75" s="49" t="s">
        <v>12</v>
      </c>
      <c r="F75" s="49" t="s">
        <v>12</v>
      </c>
      <c r="G75" s="49" t="s">
        <v>12</v>
      </c>
      <c r="H75" s="49" t="s">
        <v>16</v>
      </c>
      <c r="I75" s="49" t="s">
        <v>14</v>
      </c>
      <c r="J75" s="57" t="s">
        <v>116</v>
      </c>
    </row>
    <row r="76" spans="1:10">
      <c r="A76" s="13"/>
      <c r="B76" s="13"/>
      <c r="C76" s="5"/>
      <c r="D76" s="49"/>
      <c r="E76" s="49" t="s">
        <v>12</v>
      </c>
      <c r="F76" s="49" t="s">
        <v>12</v>
      </c>
      <c r="G76" s="49" t="s">
        <v>12</v>
      </c>
      <c r="H76" s="49" t="s">
        <v>13</v>
      </c>
      <c r="I76" s="49" t="s">
        <v>14</v>
      </c>
      <c r="J76" s="57" t="s">
        <v>428</v>
      </c>
    </row>
    <row r="77" spans="1:10">
      <c r="A77" s="13"/>
      <c r="B77" s="13"/>
      <c r="C77" s="5"/>
      <c r="D77" s="49"/>
      <c r="E77" s="49" t="s">
        <v>12</v>
      </c>
      <c r="F77" s="49" t="s">
        <v>12</v>
      </c>
      <c r="G77" s="49" t="s">
        <v>12</v>
      </c>
      <c r="H77" s="49" t="s">
        <v>16</v>
      </c>
      <c r="I77" s="49" t="s">
        <v>14</v>
      </c>
      <c r="J77" s="57">
        <v>2018.2</v>
      </c>
    </row>
    <row r="78" spans="1:10">
      <c r="A78" s="13">
        <v>171002228</v>
      </c>
      <c r="B78" s="13" t="s">
        <v>366</v>
      </c>
      <c r="C78" s="47" t="s">
        <v>429</v>
      </c>
      <c r="D78" s="48">
        <v>3</v>
      </c>
      <c r="E78" s="48" t="s">
        <v>12</v>
      </c>
      <c r="F78" s="48" t="s">
        <v>12</v>
      </c>
      <c r="G78" s="48" t="s">
        <v>12</v>
      </c>
      <c r="H78" s="48" t="s">
        <v>13</v>
      </c>
      <c r="I78" s="48" t="s">
        <v>302</v>
      </c>
      <c r="J78" s="55" t="s">
        <v>376</v>
      </c>
    </row>
    <row r="79" spans="1:10">
      <c r="A79" s="13"/>
      <c r="B79" s="13"/>
      <c r="C79" s="47"/>
      <c r="D79" s="48"/>
      <c r="E79" s="48" t="s">
        <v>12</v>
      </c>
      <c r="F79" s="48" t="s">
        <v>12</v>
      </c>
      <c r="G79" s="48" t="s">
        <v>12</v>
      </c>
      <c r="H79" s="48" t="s">
        <v>16</v>
      </c>
      <c r="I79" s="48" t="s">
        <v>14</v>
      </c>
      <c r="J79" s="55" t="s">
        <v>116</v>
      </c>
    </row>
    <row r="80" spans="1:10">
      <c r="A80" s="13"/>
      <c r="B80" s="13"/>
      <c r="C80" s="47"/>
      <c r="D80" s="48"/>
      <c r="E80" s="48" t="s">
        <v>12</v>
      </c>
      <c r="F80" s="48" t="s">
        <v>12</v>
      </c>
      <c r="G80" s="48" t="s">
        <v>12</v>
      </c>
      <c r="H80" s="48" t="s">
        <v>16</v>
      </c>
      <c r="I80" s="48" t="s">
        <v>14</v>
      </c>
      <c r="J80" s="55" t="s">
        <v>372</v>
      </c>
    </row>
    <row r="81" spans="1:10">
      <c r="A81" s="13">
        <v>171002207</v>
      </c>
      <c r="B81" s="13" t="s">
        <v>393</v>
      </c>
      <c r="C81" s="13" t="s">
        <v>430</v>
      </c>
      <c r="D81" s="13">
        <v>3</v>
      </c>
      <c r="E81" s="13" t="s">
        <v>12</v>
      </c>
      <c r="F81" s="13" t="s">
        <v>12</v>
      </c>
      <c r="G81" s="13" t="s">
        <v>12</v>
      </c>
      <c r="H81" s="13" t="s">
        <v>13</v>
      </c>
      <c r="I81" s="13" t="s">
        <v>14</v>
      </c>
      <c r="J81" s="59" t="s">
        <v>365</v>
      </c>
    </row>
    <row r="82" spans="1:10">
      <c r="A82" s="13"/>
      <c r="B82" s="13"/>
      <c r="C82" s="47"/>
      <c r="D82" s="48"/>
      <c r="E82" s="48" t="s">
        <v>12</v>
      </c>
      <c r="F82" s="48" t="s">
        <v>12</v>
      </c>
      <c r="G82" s="48" t="s">
        <v>12</v>
      </c>
      <c r="H82" s="48" t="s">
        <v>16</v>
      </c>
      <c r="I82" s="48" t="s">
        <v>14</v>
      </c>
      <c r="J82" s="55" t="s">
        <v>197</v>
      </c>
    </row>
    <row r="83" spans="1:10">
      <c r="A83" s="13"/>
      <c r="B83" s="13"/>
      <c r="C83" s="47"/>
      <c r="D83" s="48"/>
      <c r="E83" s="48" t="s">
        <v>12</v>
      </c>
      <c r="F83" s="48" t="s">
        <v>12</v>
      </c>
      <c r="G83" s="48" t="s">
        <v>12</v>
      </c>
      <c r="H83" s="48" t="s">
        <v>431</v>
      </c>
      <c r="I83" s="48" t="s">
        <v>432</v>
      </c>
      <c r="J83" s="55" t="s">
        <v>309</v>
      </c>
    </row>
    <row r="84" spans="1:10">
      <c r="A84" s="13">
        <v>171002601</v>
      </c>
      <c r="B84" s="13" t="s">
        <v>393</v>
      </c>
      <c r="C84" s="13" t="s">
        <v>433</v>
      </c>
      <c r="D84" s="54">
        <v>1</v>
      </c>
      <c r="E84" s="13" t="s">
        <v>12</v>
      </c>
      <c r="F84" s="13" t="s">
        <v>12</v>
      </c>
      <c r="G84" s="13" t="s">
        <v>12</v>
      </c>
      <c r="H84" s="13" t="s">
        <v>13</v>
      </c>
      <c r="I84" s="13" t="s">
        <v>14</v>
      </c>
      <c r="J84" s="59" t="s">
        <v>434</v>
      </c>
    </row>
    <row r="85" spans="1:10">
      <c r="A85" s="13">
        <v>170103106</v>
      </c>
      <c r="B85" s="13" t="s">
        <v>393</v>
      </c>
      <c r="C85" s="13" t="s">
        <v>435</v>
      </c>
      <c r="D85" s="13">
        <v>3</v>
      </c>
      <c r="E85" s="13" t="s">
        <v>12</v>
      </c>
      <c r="F85" s="13" t="s">
        <v>12</v>
      </c>
      <c r="G85" s="13" t="s">
        <v>12</v>
      </c>
      <c r="H85" s="13" t="s">
        <v>16</v>
      </c>
      <c r="I85" s="13" t="s">
        <v>436</v>
      </c>
      <c r="J85" s="59" t="s">
        <v>437</v>
      </c>
    </row>
    <row r="86" spans="1:10">
      <c r="A86" s="13"/>
      <c r="B86" s="13"/>
      <c r="C86" s="48"/>
      <c r="D86" s="13"/>
      <c r="E86" s="48" t="s">
        <v>12</v>
      </c>
      <c r="F86" s="48" t="s">
        <v>12</v>
      </c>
      <c r="G86" s="48" t="s">
        <v>12</v>
      </c>
      <c r="H86" s="48" t="s">
        <v>13</v>
      </c>
      <c r="I86" s="48" t="s">
        <v>14</v>
      </c>
      <c r="J86" s="55" t="s">
        <v>391</v>
      </c>
    </row>
    <row r="87" spans="1:10">
      <c r="A87" s="13"/>
      <c r="B87" s="13"/>
      <c r="C87" s="48"/>
      <c r="D87" s="13"/>
      <c r="E87" s="5" t="s">
        <v>12</v>
      </c>
      <c r="F87" s="5" t="s">
        <v>12</v>
      </c>
      <c r="G87" s="5" t="s">
        <v>12</v>
      </c>
      <c r="H87" s="5" t="s">
        <v>16</v>
      </c>
      <c r="I87" s="5" t="s">
        <v>14</v>
      </c>
      <c r="J87" s="59" t="s">
        <v>236</v>
      </c>
    </row>
  </sheetData>
  <phoneticPr fontId="13" type="noConversion"/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opLeftCell="A22" workbookViewId="0">
      <selection activeCell="F43" sqref="F43"/>
    </sheetView>
  </sheetViews>
  <sheetFormatPr defaultColWidth="8.625" defaultRowHeight="14.25"/>
  <cols>
    <col min="1" max="1" width="17" customWidth="1"/>
    <col min="4" max="4" width="8.625" style="2"/>
    <col min="6" max="6" width="8.625" style="2"/>
    <col min="9" max="9" width="42.375" customWidth="1"/>
    <col min="10" max="10" width="35.25" customWidth="1"/>
  </cols>
  <sheetData>
    <row r="1" spans="1:10">
      <c r="A1" s="61" t="s">
        <v>0</v>
      </c>
      <c r="B1" s="61" t="s">
        <v>1</v>
      </c>
      <c r="C1" s="61" t="s">
        <v>2</v>
      </c>
      <c r="D1" s="61" t="s">
        <v>3</v>
      </c>
      <c r="E1" s="61" t="s">
        <v>4</v>
      </c>
      <c r="F1" s="61" t="s">
        <v>5</v>
      </c>
      <c r="G1" s="61" t="s">
        <v>112</v>
      </c>
      <c r="H1" s="61" t="s">
        <v>7</v>
      </c>
      <c r="I1" s="61" t="s">
        <v>8</v>
      </c>
      <c r="J1" s="61" t="s">
        <v>9</v>
      </c>
    </row>
    <row r="2" spans="1:10">
      <c r="A2" s="62">
        <v>151002307</v>
      </c>
      <c r="B2" s="62" t="s">
        <v>283</v>
      </c>
      <c r="C2" s="62" t="s">
        <v>284</v>
      </c>
      <c r="D2" s="63">
        <v>0</v>
      </c>
      <c r="E2" s="62"/>
      <c r="F2" s="62"/>
      <c r="G2" s="62"/>
      <c r="H2" s="62"/>
      <c r="I2" s="62"/>
      <c r="J2" s="72"/>
    </row>
    <row r="3" spans="1:10">
      <c r="A3" s="62">
        <v>171002104</v>
      </c>
      <c r="B3" s="62" t="s">
        <v>283</v>
      </c>
      <c r="C3" s="64" t="s">
        <v>285</v>
      </c>
      <c r="D3" s="62">
        <v>2</v>
      </c>
      <c r="E3" s="65" t="s">
        <v>12</v>
      </c>
      <c r="F3" s="65" t="s">
        <v>12</v>
      </c>
      <c r="G3" s="65" t="s">
        <v>12</v>
      </c>
      <c r="H3" s="65" t="s">
        <v>16</v>
      </c>
      <c r="I3" s="66" t="s">
        <v>14</v>
      </c>
      <c r="J3" s="73" t="s">
        <v>286</v>
      </c>
    </row>
    <row r="4" spans="1:10">
      <c r="A4" s="33"/>
      <c r="B4" s="33"/>
      <c r="C4" s="33"/>
      <c r="D4" s="33"/>
      <c r="E4" s="33" t="s">
        <v>12</v>
      </c>
      <c r="F4" s="33" t="s">
        <v>12</v>
      </c>
      <c r="G4" s="33" t="s">
        <v>12</v>
      </c>
      <c r="H4" s="33" t="s">
        <v>13</v>
      </c>
      <c r="I4" s="33" t="s">
        <v>287</v>
      </c>
      <c r="J4" s="34" t="s">
        <v>288</v>
      </c>
    </row>
    <row r="5" spans="1:10">
      <c r="A5" s="62">
        <v>171002105</v>
      </c>
      <c r="B5" s="62" t="s">
        <v>283</v>
      </c>
      <c r="C5" s="66" t="s">
        <v>289</v>
      </c>
      <c r="D5" s="2">
        <v>2</v>
      </c>
      <c r="E5" s="65" t="s">
        <v>12</v>
      </c>
      <c r="F5" s="65" t="s">
        <v>12</v>
      </c>
      <c r="G5" s="65" t="s">
        <v>12</v>
      </c>
      <c r="H5" s="65" t="s">
        <v>13</v>
      </c>
      <c r="I5" s="66" t="s">
        <v>60</v>
      </c>
      <c r="J5" s="74" t="s">
        <v>234</v>
      </c>
    </row>
    <row r="6" spans="1:10">
      <c r="A6" s="62"/>
      <c r="B6" s="62"/>
      <c r="C6" s="66"/>
      <c r="E6" s="65" t="s">
        <v>12</v>
      </c>
      <c r="F6" s="65" t="s">
        <v>12</v>
      </c>
      <c r="G6" s="65" t="s">
        <v>12</v>
      </c>
      <c r="H6" s="65" t="s">
        <v>16</v>
      </c>
      <c r="I6" s="66" t="s">
        <v>290</v>
      </c>
      <c r="J6" s="74" t="s">
        <v>291</v>
      </c>
    </row>
    <row r="7" spans="1:10">
      <c r="A7" s="62">
        <v>171002109</v>
      </c>
      <c r="B7" s="62" t="s">
        <v>283</v>
      </c>
      <c r="C7" s="66" t="s">
        <v>292</v>
      </c>
      <c r="D7" s="63">
        <v>1</v>
      </c>
      <c r="E7" s="65" t="s">
        <v>12</v>
      </c>
      <c r="F7" s="65" t="s">
        <v>12</v>
      </c>
      <c r="G7" s="65" t="s">
        <v>12</v>
      </c>
      <c r="H7" s="65" t="s">
        <v>13</v>
      </c>
      <c r="I7" s="66" t="s">
        <v>60</v>
      </c>
      <c r="J7" s="74" t="s">
        <v>293</v>
      </c>
    </row>
    <row r="8" spans="1:10">
      <c r="A8" s="62">
        <v>171002114</v>
      </c>
      <c r="B8" s="62" t="s">
        <v>283</v>
      </c>
      <c r="C8" s="65" t="s">
        <v>294</v>
      </c>
      <c r="D8" s="67">
        <v>2</v>
      </c>
      <c r="E8" s="65" t="s">
        <v>12</v>
      </c>
      <c r="F8" s="65" t="s">
        <v>12</v>
      </c>
      <c r="G8" s="65" t="s">
        <v>12</v>
      </c>
      <c r="H8" s="65" t="s">
        <v>13</v>
      </c>
      <c r="I8" s="65" t="s">
        <v>14</v>
      </c>
      <c r="J8" s="73" t="s">
        <v>295</v>
      </c>
    </row>
    <row r="9" spans="1:10">
      <c r="A9" s="62"/>
      <c r="B9" s="62"/>
      <c r="C9" s="65"/>
      <c r="D9" s="65"/>
      <c r="E9" s="65" t="s">
        <v>12</v>
      </c>
      <c r="F9" s="65" t="s">
        <v>12</v>
      </c>
      <c r="G9" s="65" t="s">
        <v>12</v>
      </c>
      <c r="H9" s="65" t="s">
        <v>16</v>
      </c>
      <c r="I9" s="65" t="s">
        <v>14</v>
      </c>
      <c r="J9" s="67">
        <v>2018.4</v>
      </c>
    </row>
    <row r="10" spans="1:10">
      <c r="A10" s="62">
        <v>171002116</v>
      </c>
      <c r="B10" s="62" t="s">
        <v>283</v>
      </c>
      <c r="C10" s="65" t="s">
        <v>296</v>
      </c>
      <c r="D10" s="67">
        <v>2</v>
      </c>
      <c r="E10" s="65" t="s">
        <v>12</v>
      </c>
      <c r="F10" s="65" t="s">
        <v>12</v>
      </c>
      <c r="G10" s="65" t="s">
        <v>12</v>
      </c>
      <c r="H10" s="65" t="s">
        <v>13</v>
      </c>
      <c r="I10" s="65" t="s">
        <v>297</v>
      </c>
      <c r="J10" s="73" t="s">
        <v>298</v>
      </c>
    </row>
    <row r="11" spans="1:10">
      <c r="A11" s="62"/>
      <c r="B11" s="62"/>
      <c r="C11" s="66"/>
      <c r="D11" s="66"/>
      <c r="E11" s="65" t="s">
        <v>12</v>
      </c>
      <c r="F11" s="65" t="s">
        <v>12</v>
      </c>
      <c r="G11" s="65" t="s">
        <v>12</v>
      </c>
      <c r="H11" s="65" t="s">
        <v>16</v>
      </c>
      <c r="I11" s="65" t="s">
        <v>299</v>
      </c>
      <c r="J11" s="73" t="s">
        <v>300</v>
      </c>
    </row>
    <row r="12" spans="1:10">
      <c r="A12" s="62">
        <v>171002130</v>
      </c>
      <c r="B12" s="62" t="s">
        <v>283</v>
      </c>
      <c r="C12" s="65" t="s">
        <v>301</v>
      </c>
      <c r="D12" s="67">
        <v>3</v>
      </c>
      <c r="E12" s="65" t="s">
        <v>12</v>
      </c>
      <c r="F12" s="65" t="s">
        <v>12</v>
      </c>
      <c r="G12" s="65" t="s">
        <v>12</v>
      </c>
      <c r="H12" s="65" t="s">
        <v>13</v>
      </c>
      <c r="I12" s="65" t="s">
        <v>302</v>
      </c>
      <c r="J12" s="73" t="s">
        <v>303</v>
      </c>
    </row>
    <row r="13" spans="1:10">
      <c r="A13" s="62"/>
      <c r="B13" s="62"/>
      <c r="C13" s="65"/>
      <c r="D13" s="67"/>
      <c r="E13" s="62" t="s">
        <v>12</v>
      </c>
      <c r="F13" s="62" t="s">
        <v>12</v>
      </c>
      <c r="G13" s="62" t="s">
        <v>12</v>
      </c>
      <c r="H13" s="62" t="s">
        <v>16</v>
      </c>
      <c r="I13" s="62" t="s">
        <v>14</v>
      </c>
      <c r="J13" s="62" t="s">
        <v>304</v>
      </c>
    </row>
    <row r="14" spans="1:10">
      <c r="A14" s="62"/>
      <c r="B14" s="62"/>
      <c r="C14" s="65"/>
      <c r="D14" s="67"/>
      <c r="E14" s="65" t="s">
        <v>12</v>
      </c>
      <c r="F14" s="65" t="s">
        <v>12</v>
      </c>
      <c r="G14" s="65" t="s">
        <v>12</v>
      </c>
      <c r="H14" s="65" t="s">
        <v>16</v>
      </c>
      <c r="I14" s="65" t="s">
        <v>14</v>
      </c>
      <c r="J14" s="65" t="s">
        <v>286</v>
      </c>
    </row>
    <row r="15" spans="1:10">
      <c r="A15" s="62">
        <v>171002131</v>
      </c>
      <c r="B15" s="62" t="s">
        <v>283</v>
      </c>
      <c r="C15" s="65" t="s">
        <v>305</v>
      </c>
      <c r="D15" s="62">
        <v>2</v>
      </c>
      <c r="E15" s="65" t="s">
        <v>12</v>
      </c>
      <c r="F15" s="65" t="s">
        <v>12</v>
      </c>
      <c r="G15" s="65" t="s">
        <v>12</v>
      </c>
      <c r="H15" s="65" t="s">
        <v>13</v>
      </c>
      <c r="I15" s="65" t="s">
        <v>60</v>
      </c>
      <c r="J15" s="65" t="s">
        <v>306</v>
      </c>
    </row>
    <row r="16" spans="1:10">
      <c r="A16" s="62"/>
      <c r="B16" s="62"/>
      <c r="C16" s="65"/>
      <c r="D16" s="62"/>
      <c r="E16" s="62" t="s">
        <v>12</v>
      </c>
      <c r="F16" s="62" t="s">
        <v>12</v>
      </c>
      <c r="G16" s="62" t="s">
        <v>12</v>
      </c>
      <c r="H16" s="62" t="s">
        <v>16</v>
      </c>
      <c r="I16" s="62" t="s">
        <v>14</v>
      </c>
      <c r="J16" s="62" t="s">
        <v>304</v>
      </c>
    </row>
    <row r="17" spans="1:10">
      <c r="A17" s="62">
        <v>171002206</v>
      </c>
      <c r="B17" s="62" t="s">
        <v>283</v>
      </c>
      <c r="C17" s="67" t="s">
        <v>307</v>
      </c>
      <c r="D17" s="67">
        <v>2</v>
      </c>
      <c r="E17" s="67" t="s">
        <v>12</v>
      </c>
      <c r="F17" s="67" t="s">
        <v>12</v>
      </c>
      <c r="G17" s="67" t="s">
        <v>12</v>
      </c>
      <c r="H17" s="67" t="s">
        <v>16</v>
      </c>
      <c r="I17" s="67" t="s">
        <v>14</v>
      </c>
      <c r="J17" s="67" t="s">
        <v>197</v>
      </c>
    </row>
    <row r="18" spans="1:10">
      <c r="A18" s="62"/>
      <c r="B18" s="62"/>
      <c r="C18" s="67"/>
      <c r="D18" s="67"/>
      <c r="E18" s="67" t="s">
        <v>12</v>
      </c>
      <c r="F18" s="67" t="s">
        <v>12</v>
      </c>
      <c r="G18" s="67" t="s">
        <v>12</v>
      </c>
      <c r="H18" s="67" t="s">
        <v>13</v>
      </c>
      <c r="I18" s="67" t="s">
        <v>308</v>
      </c>
      <c r="J18" s="67" t="s">
        <v>309</v>
      </c>
    </row>
    <row r="19" spans="1:10">
      <c r="A19" s="62">
        <v>171002218</v>
      </c>
      <c r="B19" s="62" t="s">
        <v>283</v>
      </c>
      <c r="C19" s="67" t="s">
        <v>310</v>
      </c>
      <c r="D19" s="62">
        <v>3</v>
      </c>
      <c r="E19" s="67" t="s">
        <v>12</v>
      </c>
      <c r="F19" s="67" t="s">
        <v>12</v>
      </c>
      <c r="G19" s="67" t="s">
        <v>12</v>
      </c>
      <c r="H19" s="67" t="s">
        <v>13</v>
      </c>
      <c r="I19" s="67" t="s">
        <v>311</v>
      </c>
      <c r="J19" s="67" t="s">
        <v>312</v>
      </c>
    </row>
    <row r="20" spans="1:10">
      <c r="A20" s="62"/>
      <c r="B20" s="62"/>
      <c r="C20" s="67"/>
      <c r="D20" s="62"/>
      <c r="E20" s="68" t="s">
        <v>20</v>
      </c>
      <c r="F20" s="68" t="s">
        <v>20</v>
      </c>
      <c r="G20" s="68" t="s">
        <v>12</v>
      </c>
      <c r="H20" s="68" t="s">
        <v>16</v>
      </c>
      <c r="I20" s="67" t="s">
        <v>14</v>
      </c>
      <c r="J20" s="67" t="s">
        <v>257</v>
      </c>
    </row>
    <row r="21" spans="1:10">
      <c r="A21" s="62"/>
      <c r="B21" s="62"/>
      <c r="C21" s="67"/>
      <c r="D21" s="62"/>
      <c r="E21" s="68" t="s">
        <v>12</v>
      </c>
      <c r="F21" s="68" t="s">
        <v>12</v>
      </c>
      <c r="G21" s="68" t="s">
        <v>12</v>
      </c>
      <c r="H21" s="68" t="s">
        <v>16</v>
      </c>
      <c r="I21" s="67" t="s">
        <v>14</v>
      </c>
      <c r="J21" s="67" t="s">
        <v>257</v>
      </c>
    </row>
    <row r="22" spans="1:10">
      <c r="A22" s="62">
        <v>171002301</v>
      </c>
      <c r="B22" s="62" t="s">
        <v>283</v>
      </c>
      <c r="C22" s="64" t="s">
        <v>313</v>
      </c>
      <c r="D22" s="69">
        <v>2</v>
      </c>
      <c r="E22" s="69" t="s">
        <v>12</v>
      </c>
      <c r="F22" s="69" t="s">
        <v>12</v>
      </c>
      <c r="G22" s="69" t="s">
        <v>12</v>
      </c>
      <c r="H22" s="69" t="s">
        <v>16</v>
      </c>
      <c r="I22" s="69" t="s">
        <v>14</v>
      </c>
      <c r="J22" s="69" t="s">
        <v>116</v>
      </c>
    </row>
    <row r="23" spans="1:10">
      <c r="A23" s="62"/>
      <c r="B23" s="62"/>
      <c r="C23" s="64"/>
      <c r="D23" s="69"/>
      <c r="E23" s="69" t="s">
        <v>12</v>
      </c>
      <c r="F23" s="69" t="s">
        <v>12</v>
      </c>
      <c r="G23" s="69" t="s">
        <v>12</v>
      </c>
      <c r="H23" s="69" t="s">
        <v>13</v>
      </c>
      <c r="I23" s="69" t="s">
        <v>314</v>
      </c>
      <c r="J23" s="69" t="s">
        <v>315</v>
      </c>
    </row>
    <row r="24" spans="1:10">
      <c r="A24" s="62">
        <v>171002302</v>
      </c>
      <c r="B24" s="62" t="s">
        <v>283</v>
      </c>
      <c r="C24" s="64" t="s">
        <v>316</v>
      </c>
      <c r="D24" s="69">
        <v>2</v>
      </c>
      <c r="E24" s="69" t="s">
        <v>12</v>
      </c>
      <c r="F24" s="69" t="s">
        <v>12</v>
      </c>
      <c r="G24" s="69" t="s">
        <v>12</v>
      </c>
      <c r="H24" s="69" t="s">
        <v>16</v>
      </c>
      <c r="I24" s="69" t="s">
        <v>14</v>
      </c>
      <c r="J24" s="69" t="s">
        <v>116</v>
      </c>
    </row>
    <row r="25" spans="1:10">
      <c r="A25" s="62"/>
      <c r="B25" s="62"/>
      <c r="C25" s="64"/>
      <c r="D25" s="69"/>
      <c r="E25" s="69" t="s">
        <v>12</v>
      </c>
      <c r="F25" s="69" t="s">
        <v>12</v>
      </c>
      <c r="G25" s="69" t="s">
        <v>12</v>
      </c>
      <c r="H25" s="69" t="s">
        <v>13</v>
      </c>
      <c r="I25" s="69" t="s">
        <v>14</v>
      </c>
      <c r="J25" s="69" t="s">
        <v>655</v>
      </c>
    </row>
    <row r="26" spans="1:10">
      <c r="A26" s="33">
        <v>171002305</v>
      </c>
      <c r="B26" s="33" t="s">
        <v>283</v>
      </c>
      <c r="C26" s="33" t="s">
        <v>317</v>
      </c>
      <c r="D26" s="70">
        <v>1</v>
      </c>
      <c r="E26" s="33" t="s">
        <v>12</v>
      </c>
      <c r="F26" s="33" t="s">
        <v>12</v>
      </c>
      <c r="G26" s="33" t="s">
        <v>12</v>
      </c>
      <c r="H26" s="33" t="s">
        <v>13</v>
      </c>
      <c r="I26" s="33" t="s">
        <v>318</v>
      </c>
      <c r="J26" s="34" t="s">
        <v>319</v>
      </c>
    </row>
    <row r="27" spans="1:10">
      <c r="A27" s="62">
        <v>171002306</v>
      </c>
      <c r="B27" s="62" t="s">
        <v>283</v>
      </c>
      <c r="C27" s="64" t="s">
        <v>320</v>
      </c>
      <c r="D27" s="69">
        <v>2</v>
      </c>
      <c r="E27" s="69" t="s">
        <v>12</v>
      </c>
      <c r="F27" s="69" t="s">
        <v>12</v>
      </c>
      <c r="G27" s="69" t="s">
        <v>12</v>
      </c>
      <c r="H27" s="69" t="s">
        <v>16</v>
      </c>
      <c r="I27" s="69" t="s">
        <v>14</v>
      </c>
      <c r="J27" s="69" t="s">
        <v>116</v>
      </c>
    </row>
    <row r="28" spans="1:10">
      <c r="A28" s="62"/>
      <c r="B28" s="62"/>
      <c r="C28" s="64"/>
      <c r="D28" s="69"/>
      <c r="E28" s="69" t="s">
        <v>12</v>
      </c>
      <c r="F28" s="69" t="s">
        <v>12</v>
      </c>
      <c r="G28" s="69" t="s">
        <v>12</v>
      </c>
      <c r="H28" s="69" t="s">
        <v>13</v>
      </c>
      <c r="I28" s="69" t="s">
        <v>314</v>
      </c>
      <c r="J28" s="69" t="s">
        <v>315</v>
      </c>
    </row>
    <row r="29" spans="1:10">
      <c r="A29" s="62">
        <v>171002312</v>
      </c>
      <c r="B29" s="62" t="s">
        <v>283</v>
      </c>
      <c r="C29" s="64" t="s">
        <v>321</v>
      </c>
      <c r="D29" s="62">
        <v>2</v>
      </c>
      <c r="E29" s="69" t="s">
        <v>12</v>
      </c>
      <c r="F29" s="69" t="s">
        <v>12</v>
      </c>
      <c r="G29" s="69" t="s">
        <v>12</v>
      </c>
      <c r="H29" s="69" t="s">
        <v>13</v>
      </c>
      <c r="I29" s="69" t="s">
        <v>252</v>
      </c>
      <c r="J29" s="69" t="s">
        <v>268</v>
      </c>
    </row>
    <row r="30" spans="1:10">
      <c r="A30" s="62"/>
      <c r="B30" s="62"/>
      <c r="C30" s="64"/>
      <c r="D30" s="62"/>
      <c r="E30" s="69" t="s">
        <v>12</v>
      </c>
      <c r="F30" s="69" t="s">
        <v>12</v>
      </c>
      <c r="G30" s="69" t="s">
        <v>12</v>
      </c>
      <c r="H30" s="69" t="s">
        <v>16</v>
      </c>
      <c r="I30" s="69" t="s">
        <v>322</v>
      </c>
      <c r="J30" s="69" t="s">
        <v>323</v>
      </c>
    </row>
    <row r="31" spans="1:10">
      <c r="A31" s="62">
        <v>171002315</v>
      </c>
      <c r="B31" s="62" t="s">
        <v>283</v>
      </c>
      <c r="C31" s="64" t="s">
        <v>324</v>
      </c>
      <c r="D31" s="69">
        <v>2</v>
      </c>
      <c r="E31" s="69" t="s">
        <v>12</v>
      </c>
      <c r="F31" s="69" t="s">
        <v>12</v>
      </c>
      <c r="G31" s="69" t="s">
        <v>12</v>
      </c>
      <c r="H31" s="69" t="s">
        <v>13</v>
      </c>
      <c r="I31" s="69" t="s">
        <v>14</v>
      </c>
      <c r="J31" s="69" t="s">
        <v>325</v>
      </c>
    </row>
    <row r="32" spans="1:10">
      <c r="A32" s="62"/>
      <c r="B32" s="62"/>
      <c r="C32" s="64"/>
      <c r="D32" s="69"/>
      <c r="E32" s="69" t="s">
        <v>12</v>
      </c>
      <c r="F32" s="69" t="s">
        <v>12</v>
      </c>
      <c r="G32" s="69" t="s">
        <v>12</v>
      </c>
      <c r="H32" s="69" t="s">
        <v>16</v>
      </c>
      <c r="I32" s="69" t="s">
        <v>326</v>
      </c>
      <c r="J32" s="69" t="s">
        <v>327</v>
      </c>
    </row>
    <row r="33" spans="1:10">
      <c r="A33" s="62">
        <v>171002318</v>
      </c>
      <c r="B33" s="62" t="s">
        <v>283</v>
      </c>
      <c r="C33" s="64" t="s">
        <v>328</v>
      </c>
      <c r="D33" s="69">
        <v>2</v>
      </c>
      <c r="E33" s="69" t="s">
        <v>12</v>
      </c>
      <c r="F33" s="69" t="s">
        <v>12</v>
      </c>
      <c r="G33" s="69" t="s">
        <v>12</v>
      </c>
      <c r="H33" s="69" t="s">
        <v>13</v>
      </c>
      <c r="I33" s="69" t="s">
        <v>329</v>
      </c>
      <c r="J33" s="69" t="s">
        <v>298</v>
      </c>
    </row>
    <row r="34" spans="1:10">
      <c r="A34" s="62"/>
      <c r="B34" s="62"/>
      <c r="C34" s="64"/>
      <c r="D34" s="69"/>
      <c r="E34" s="69" t="s">
        <v>12</v>
      </c>
      <c r="F34" s="69" t="s">
        <v>12</v>
      </c>
      <c r="G34" s="69" t="s">
        <v>12</v>
      </c>
      <c r="H34" s="69" t="s">
        <v>16</v>
      </c>
      <c r="I34" s="69" t="s">
        <v>330</v>
      </c>
      <c r="J34" s="69" t="s">
        <v>203</v>
      </c>
    </row>
    <row r="35" spans="1:10">
      <c r="A35" s="62">
        <v>171002319</v>
      </c>
      <c r="B35" s="62" t="s">
        <v>283</v>
      </c>
      <c r="C35" s="62" t="s">
        <v>331</v>
      </c>
      <c r="D35" s="62">
        <v>3</v>
      </c>
      <c r="E35" s="62" t="s">
        <v>12</v>
      </c>
      <c r="F35" s="62" t="s">
        <v>12</v>
      </c>
      <c r="G35" s="62" t="s">
        <v>12</v>
      </c>
      <c r="H35" s="62" t="s">
        <v>16</v>
      </c>
      <c r="I35" s="62" t="s">
        <v>14</v>
      </c>
      <c r="J35" s="62" t="s">
        <v>116</v>
      </c>
    </row>
    <row r="36" spans="1:10">
      <c r="A36" s="62"/>
      <c r="B36" s="62"/>
      <c r="C36" s="62"/>
      <c r="D36" s="62"/>
      <c r="E36" s="62" t="s">
        <v>12</v>
      </c>
      <c r="F36" s="62" t="s">
        <v>12</v>
      </c>
      <c r="G36" s="62" t="s">
        <v>12</v>
      </c>
      <c r="H36" s="62" t="s">
        <v>16</v>
      </c>
      <c r="I36" s="62" t="s">
        <v>14</v>
      </c>
      <c r="J36" s="62" t="s">
        <v>304</v>
      </c>
    </row>
    <row r="37" spans="1:10">
      <c r="A37" s="62"/>
      <c r="B37" s="62"/>
      <c r="C37" s="62"/>
      <c r="D37" s="62"/>
      <c r="E37" s="62" t="s">
        <v>12</v>
      </c>
      <c r="F37" s="62" t="s">
        <v>12</v>
      </c>
      <c r="G37" s="62" t="s">
        <v>12</v>
      </c>
      <c r="H37" s="62" t="s">
        <v>13</v>
      </c>
      <c r="I37" s="62" t="s">
        <v>332</v>
      </c>
      <c r="J37" s="62" t="s">
        <v>333</v>
      </c>
    </row>
    <row r="38" spans="1:10">
      <c r="A38" s="62">
        <v>171002320</v>
      </c>
      <c r="B38" s="62" t="s">
        <v>283</v>
      </c>
      <c r="C38" s="64" t="s">
        <v>334</v>
      </c>
      <c r="D38" s="69">
        <v>2</v>
      </c>
      <c r="E38" s="69" t="s">
        <v>12</v>
      </c>
      <c r="F38" s="69" t="s">
        <v>12</v>
      </c>
      <c r="G38" s="69" t="s">
        <v>12</v>
      </c>
      <c r="H38" s="69" t="s">
        <v>13</v>
      </c>
      <c r="I38" s="69" t="s">
        <v>14</v>
      </c>
      <c r="J38" s="69" t="s">
        <v>325</v>
      </c>
    </row>
    <row r="39" spans="1:10">
      <c r="A39" s="62"/>
      <c r="B39" s="62"/>
      <c r="C39" s="64"/>
      <c r="D39" s="69"/>
      <c r="E39" s="69" t="s">
        <v>12</v>
      </c>
      <c r="F39" s="69" t="s">
        <v>12</v>
      </c>
      <c r="G39" s="69" t="s">
        <v>12</v>
      </c>
      <c r="H39" s="69" t="s">
        <v>16</v>
      </c>
      <c r="I39" s="69" t="s">
        <v>14</v>
      </c>
      <c r="J39" s="69" t="s">
        <v>116</v>
      </c>
    </row>
    <row r="40" spans="1:10">
      <c r="A40" s="62">
        <v>171002322</v>
      </c>
      <c r="B40" s="62" t="s">
        <v>283</v>
      </c>
      <c r="C40" s="64" t="s">
        <v>335</v>
      </c>
      <c r="D40" s="62">
        <v>2</v>
      </c>
      <c r="E40" s="69" t="s">
        <v>12</v>
      </c>
      <c r="F40" s="69" t="s">
        <v>12</v>
      </c>
      <c r="G40" s="69" t="s">
        <v>12</v>
      </c>
      <c r="H40" s="69" t="s">
        <v>16</v>
      </c>
      <c r="I40" s="69" t="s">
        <v>14</v>
      </c>
      <c r="J40" s="69" t="s">
        <v>197</v>
      </c>
    </row>
    <row r="41" spans="1:10">
      <c r="A41" s="62"/>
      <c r="B41" s="62"/>
      <c r="C41" s="64"/>
      <c r="D41" s="62"/>
      <c r="E41" s="69" t="s">
        <v>12</v>
      </c>
      <c r="F41" s="69" t="s">
        <v>12</v>
      </c>
      <c r="G41" s="69" t="s">
        <v>12</v>
      </c>
      <c r="H41" s="69" t="s">
        <v>16</v>
      </c>
      <c r="I41" s="69" t="s">
        <v>50</v>
      </c>
      <c r="J41" s="69">
        <v>2019.7</v>
      </c>
    </row>
    <row r="42" spans="1:10">
      <c r="A42" s="62">
        <v>171002324</v>
      </c>
      <c r="B42" s="62" t="s">
        <v>283</v>
      </c>
      <c r="C42" s="64" t="s">
        <v>336</v>
      </c>
      <c r="D42" s="69">
        <v>2</v>
      </c>
      <c r="E42" s="69" t="s">
        <v>12</v>
      </c>
      <c r="F42" s="69" t="s">
        <v>12</v>
      </c>
      <c r="G42" s="69" t="s">
        <v>12</v>
      </c>
      <c r="H42" s="69" t="s">
        <v>16</v>
      </c>
      <c r="I42" s="69" t="s">
        <v>14</v>
      </c>
      <c r="J42" s="69" t="s">
        <v>116</v>
      </c>
    </row>
    <row r="43" spans="1:10">
      <c r="A43" s="62"/>
      <c r="B43" s="62"/>
      <c r="C43" s="64"/>
      <c r="D43" s="69"/>
      <c r="E43" s="69" t="s">
        <v>12</v>
      </c>
      <c r="F43" s="69" t="s">
        <v>12</v>
      </c>
      <c r="G43" s="69" t="s">
        <v>12</v>
      </c>
      <c r="H43" s="69" t="s">
        <v>13</v>
      </c>
      <c r="I43" s="69" t="s">
        <v>14</v>
      </c>
      <c r="J43" s="69" t="s">
        <v>325</v>
      </c>
    </row>
    <row r="44" spans="1:10">
      <c r="A44" s="62">
        <v>171002403</v>
      </c>
      <c r="B44" s="62" t="s">
        <v>283</v>
      </c>
      <c r="C44" s="71" t="s">
        <v>337</v>
      </c>
      <c r="D44" s="69">
        <v>2</v>
      </c>
      <c r="E44" s="64" t="s">
        <v>12</v>
      </c>
      <c r="F44" s="64" t="s">
        <v>12</v>
      </c>
      <c r="G44" s="64" t="s">
        <v>12</v>
      </c>
      <c r="H44" s="64" t="s">
        <v>13</v>
      </c>
      <c r="I44" s="64" t="s">
        <v>14</v>
      </c>
      <c r="J44" s="71" t="s">
        <v>116</v>
      </c>
    </row>
    <row r="45" spans="1:10">
      <c r="A45" s="62"/>
      <c r="B45" s="62"/>
      <c r="C45" s="71"/>
      <c r="D45" s="69"/>
      <c r="E45" s="64" t="s">
        <v>12</v>
      </c>
      <c r="F45" s="64" t="s">
        <v>12</v>
      </c>
      <c r="G45" s="64" t="s">
        <v>12</v>
      </c>
      <c r="H45" s="64" t="s">
        <v>16</v>
      </c>
      <c r="I45" s="64" t="s">
        <v>50</v>
      </c>
      <c r="J45" s="71" t="s">
        <v>338</v>
      </c>
    </row>
    <row r="46" spans="1:10">
      <c r="A46" s="62">
        <v>171002404</v>
      </c>
      <c r="B46" s="62" t="s">
        <v>283</v>
      </c>
      <c r="C46" s="71" t="s">
        <v>339</v>
      </c>
      <c r="D46" s="71">
        <v>3</v>
      </c>
      <c r="E46" s="64" t="s">
        <v>12</v>
      </c>
      <c r="F46" s="64" t="s">
        <v>12</v>
      </c>
      <c r="G46" s="64" t="s">
        <v>12</v>
      </c>
      <c r="H46" s="64" t="s">
        <v>16</v>
      </c>
      <c r="I46" s="64" t="s">
        <v>55</v>
      </c>
      <c r="J46" s="71" t="s">
        <v>340</v>
      </c>
    </row>
    <row r="47" spans="1:10">
      <c r="A47" s="62"/>
      <c r="B47" s="62"/>
      <c r="C47" s="71"/>
      <c r="D47" s="71"/>
      <c r="E47" s="64" t="s">
        <v>12</v>
      </c>
      <c r="F47" s="64" t="s">
        <v>12</v>
      </c>
      <c r="G47" s="64" t="s">
        <v>12</v>
      </c>
      <c r="H47" s="64" t="s">
        <v>16</v>
      </c>
      <c r="I47" s="64" t="s">
        <v>14</v>
      </c>
      <c r="J47" s="71">
        <v>2018.2</v>
      </c>
    </row>
    <row r="48" spans="1:10">
      <c r="A48" s="62"/>
      <c r="B48" s="62"/>
      <c r="C48" s="71"/>
      <c r="D48" s="71"/>
      <c r="E48" s="64" t="s">
        <v>12</v>
      </c>
      <c r="F48" s="64" t="s">
        <v>12</v>
      </c>
      <c r="G48" s="64" t="s">
        <v>12</v>
      </c>
      <c r="H48" s="64" t="s">
        <v>13</v>
      </c>
      <c r="I48" s="64" t="s">
        <v>14</v>
      </c>
      <c r="J48" s="71" t="s">
        <v>341</v>
      </c>
    </row>
    <row r="49" spans="1:10">
      <c r="A49" s="62">
        <v>171002413</v>
      </c>
      <c r="B49" s="62" t="s">
        <v>283</v>
      </c>
      <c r="C49" s="71" t="s">
        <v>342</v>
      </c>
      <c r="D49" s="71">
        <v>2</v>
      </c>
      <c r="E49" s="64" t="s">
        <v>12</v>
      </c>
      <c r="F49" s="64" t="s">
        <v>12</v>
      </c>
      <c r="G49" s="64" t="s">
        <v>12</v>
      </c>
      <c r="H49" s="64" t="s">
        <v>13</v>
      </c>
      <c r="I49" s="64" t="s">
        <v>247</v>
      </c>
      <c r="J49" s="71" t="s">
        <v>343</v>
      </c>
    </row>
    <row r="50" spans="1:10">
      <c r="A50" s="62"/>
      <c r="B50" s="62"/>
      <c r="C50" s="71"/>
      <c r="D50" s="71"/>
      <c r="E50" s="64" t="s">
        <v>12</v>
      </c>
      <c r="F50" s="64" t="s">
        <v>12</v>
      </c>
      <c r="G50" s="64" t="s">
        <v>12</v>
      </c>
      <c r="H50" s="64" t="s">
        <v>16</v>
      </c>
      <c r="I50" s="64" t="s">
        <v>14</v>
      </c>
      <c r="J50" s="71" t="s">
        <v>116</v>
      </c>
    </row>
    <row r="51" spans="1:10">
      <c r="A51" s="62">
        <v>171002520</v>
      </c>
      <c r="B51" s="62" t="s">
        <v>283</v>
      </c>
      <c r="C51" s="69" t="s">
        <v>344</v>
      </c>
      <c r="D51" s="69">
        <v>2</v>
      </c>
      <c r="E51" s="69" t="s">
        <v>12</v>
      </c>
      <c r="F51" s="69" t="s">
        <v>12</v>
      </c>
      <c r="G51" s="69" t="s">
        <v>12</v>
      </c>
      <c r="H51" s="69" t="s">
        <v>16</v>
      </c>
      <c r="I51" s="69" t="s">
        <v>14</v>
      </c>
      <c r="J51" s="75">
        <v>43191</v>
      </c>
    </row>
    <row r="52" spans="1:10">
      <c r="A52" s="62"/>
      <c r="B52" s="62"/>
      <c r="C52" s="69"/>
      <c r="D52" s="69"/>
      <c r="E52" s="69" t="s">
        <v>12</v>
      </c>
      <c r="F52" s="69" t="s">
        <v>12</v>
      </c>
      <c r="G52" s="69" t="s">
        <v>12</v>
      </c>
      <c r="H52" s="69" t="s">
        <v>13</v>
      </c>
      <c r="I52" s="69" t="s">
        <v>345</v>
      </c>
      <c r="J52" s="76" t="s">
        <v>315</v>
      </c>
    </row>
    <row r="53" spans="1:10">
      <c r="A53" s="62">
        <v>171002522</v>
      </c>
      <c r="B53" s="62" t="s">
        <v>283</v>
      </c>
      <c r="C53" s="69" t="s">
        <v>346</v>
      </c>
      <c r="D53" s="69">
        <v>2</v>
      </c>
      <c r="E53" s="69" t="s">
        <v>12</v>
      </c>
      <c r="F53" s="69" t="s">
        <v>12</v>
      </c>
      <c r="G53" s="69" t="s">
        <v>12</v>
      </c>
      <c r="H53" s="69" t="s">
        <v>13</v>
      </c>
      <c r="I53" s="69" t="s">
        <v>345</v>
      </c>
      <c r="J53" s="76" t="s">
        <v>315</v>
      </c>
    </row>
    <row r="54" spans="1:10">
      <c r="A54" s="62"/>
      <c r="B54" s="62"/>
      <c r="C54" s="69"/>
      <c r="D54" s="69"/>
      <c r="E54" s="69" t="s">
        <v>12</v>
      </c>
      <c r="F54" s="69" t="s">
        <v>12</v>
      </c>
      <c r="G54" s="69" t="s">
        <v>12</v>
      </c>
      <c r="H54" s="69" t="s">
        <v>16</v>
      </c>
      <c r="I54" s="69" t="s">
        <v>14</v>
      </c>
      <c r="J54" s="75">
        <v>43191</v>
      </c>
    </row>
    <row r="55" spans="1:10">
      <c r="A55" s="62">
        <v>171002524</v>
      </c>
      <c r="B55" s="62" t="s">
        <v>283</v>
      </c>
      <c r="C55" s="69" t="s">
        <v>347</v>
      </c>
      <c r="D55" s="2">
        <v>2</v>
      </c>
      <c r="E55" s="69" t="s">
        <v>12</v>
      </c>
      <c r="F55" s="69" t="s">
        <v>12</v>
      </c>
      <c r="G55" s="69" t="s">
        <v>12</v>
      </c>
      <c r="H55" s="69" t="s">
        <v>13</v>
      </c>
      <c r="I55" s="69" t="s">
        <v>348</v>
      </c>
      <c r="J55" s="76" t="s">
        <v>277</v>
      </c>
    </row>
    <row r="56" spans="1:10">
      <c r="A56" s="62"/>
      <c r="B56" s="62"/>
      <c r="C56" s="69"/>
      <c r="E56" s="69" t="s">
        <v>12</v>
      </c>
      <c r="F56" s="69" t="s">
        <v>12</v>
      </c>
      <c r="G56" s="69" t="s">
        <v>12</v>
      </c>
      <c r="H56" s="69" t="s">
        <v>16</v>
      </c>
      <c r="I56" s="69" t="s">
        <v>349</v>
      </c>
      <c r="J56" s="76" t="s">
        <v>350</v>
      </c>
    </row>
    <row r="57" spans="1:10">
      <c r="A57" s="62">
        <v>171002528</v>
      </c>
      <c r="B57" s="62" t="s">
        <v>283</v>
      </c>
      <c r="C57" s="62" t="str">
        <f>VLOOKUP(A57,'[3]计算机17-5'!$A$2:$J$61,3,0)</f>
        <v>闫晓婷</v>
      </c>
      <c r="D57" s="69">
        <v>3</v>
      </c>
      <c r="E57" s="69" t="s">
        <v>12</v>
      </c>
      <c r="F57" s="69" t="s">
        <v>12</v>
      </c>
      <c r="G57" s="69" t="s">
        <v>12</v>
      </c>
      <c r="H57" s="69" t="s">
        <v>13</v>
      </c>
      <c r="I57" s="69" t="s">
        <v>14</v>
      </c>
      <c r="J57" s="76" t="s">
        <v>351</v>
      </c>
    </row>
    <row r="58" spans="1:10">
      <c r="A58" s="62"/>
      <c r="B58" s="62"/>
      <c r="C58" s="62"/>
      <c r="D58" s="69"/>
      <c r="E58" s="69" t="s">
        <v>12</v>
      </c>
      <c r="F58" s="69" t="s">
        <v>12</v>
      </c>
      <c r="G58" s="69" t="s">
        <v>12</v>
      </c>
      <c r="H58" s="69" t="s">
        <v>16</v>
      </c>
      <c r="I58" s="69" t="s">
        <v>14</v>
      </c>
      <c r="J58" s="76" t="s">
        <v>352</v>
      </c>
    </row>
    <row r="59" spans="1:10">
      <c r="A59" s="33"/>
      <c r="B59" s="33"/>
      <c r="C59" s="33"/>
      <c r="D59" s="33"/>
      <c r="E59" s="33" t="s">
        <v>12</v>
      </c>
      <c r="F59" s="33" t="s">
        <v>12</v>
      </c>
      <c r="G59" s="33" t="s">
        <v>12</v>
      </c>
      <c r="H59" s="33" t="s">
        <v>13</v>
      </c>
      <c r="I59" s="33" t="s">
        <v>14</v>
      </c>
      <c r="J59" s="34" t="s">
        <v>353</v>
      </c>
    </row>
    <row r="60" spans="1:10">
      <c r="A60" s="62">
        <v>171002530</v>
      </c>
      <c r="B60" s="62" t="s">
        <v>283</v>
      </c>
      <c r="C60" s="69" t="s">
        <v>354</v>
      </c>
      <c r="D60" s="2">
        <v>3</v>
      </c>
      <c r="E60" s="69" t="s">
        <v>12</v>
      </c>
      <c r="F60" s="69" t="s">
        <v>12</v>
      </c>
      <c r="G60" s="69" t="s">
        <v>12</v>
      </c>
      <c r="H60" s="69" t="s">
        <v>13</v>
      </c>
      <c r="I60" s="69" t="s">
        <v>345</v>
      </c>
      <c r="J60" s="76" t="s">
        <v>315</v>
      </c>
    </row>
    <row r="61" spans="1:10">
      <c r="A61" s="62"/>
      <c r="B61" s="62"/>
      <c r="C61" s="69"/>
      <c r="E61" s="69" t="s">
        <v>12</v>
      </c>
      <c r="F61" s="69" t="s">
        <v>12</v>
      </c>
      <c r="G61" s="69" t="s">
        <v>12</v>
      </c>
      <c r="H61" t="s">
        <v>355</v>
      </c>
      <c r="I61" s="69" t="s">
        <v>356</v>
      </c>
      <c r="J61" s="76" t="s">
        <v>357</v>
      </c>
    </row>
    <row r="62" spans="1:10">
      <c r="A62" s="62"/>
      <c r="B62" s="62"/>
      <c r="C62" s="69"/>
      <c r="E62" s="69" t="s">
        <v>12</v>
      </c>
      <c r="F62" s="69" t="s">
        <v>12</v>
      </c>
      <c r="G62" s="69" t="s">
        <v>12</v>
      </c>
      <c r="H62" t="s">
        <v>355</v>
      </c>
      <c r="I62" s="69" t="s">
        <v>358</v>
      </c>
      <c r="J62" s="76" t="s">
        <v>359</v>
      </c>
    </row>
    <row r="63" spans="1:10">
      <c r="A63" s="62">
        <v>171002612</v>
      </c>
      <c r="B63" s="62" t="s">
        <v>283</v>
      </c>
      <c r="C63" s="67" t="s">
        <v>360</v>
      </c>
      <c r="D63" s="62">
        <v>2</v>
      </c>
      <c r="E63" s="62" t="s">
        <v>12</v>
      </c>
      <c r="F63" s="62" t="s">
        <v>12</v>
      </c>
      <c r="G63" s="62" t="s">
        <v>12</v>
      </c>
      <c r="H63" s="62" t="s">
        <v>16</v>
      </c>
      <c r="I63" s="62" t="s">
        <v>14</v>
      </c>
      <c r="J63" s="62" t="s">
        <v>304</v>
      </c>
    </row>
    <row r="64" spans="1:10">
      <c r="A64" s="62"/>
      <c r="B64" s="62"/>
      <c r="C64" s="67"/>
      <c r="D64" s="62"/>
      <c r="E64" s="33" t="s">
        <v>12</v>
      </c>
      <c r="F64" s="33" t="s">
        <v>12</v>
      </c>
      <c r="G64" s="33" t="s">
        <v>12</v>
      </c>
      <c r="H64" s="33" t="s">
        <v>13</v>
      </c>
      <c r="I64" s="33" t="s">
        <v>361</v>
      </c>
      <c r="J64" s="34">
        <v>43655</v>
      </c>
    </row>
    <row r="65" spans="1:10">
      <c r="A65" s="62">
        <v>171002627</v>
      </c>
      <c r="B65" s="62" t="s">
        <v>283</v>
      </c>
      <c r="C65" s="67" t="s">
        <v>362</v>
      </c>
      <c r="D65" s="62">
        <v>2</v>
      </c>
      <c r="E65" s="67" t="s">
        <v>12</v>
      </c>
      <c r="F65" s="67" t="s">
        <v>12</v>
      </c>
      <c r="G65" s="67" t="s">
        <v>12</v>
      </c>
      <c r="H65" s="67" t="s">
        <v>16</v>
      </c>
      <c r="I65" s="67" t="s">
        <v>363</v>
      </c>
      <c r="J65" s="67" t="s">
        <v>364</v>
      </c>
    </row>
    <row r="66" spans="1:10">
      <c r="A66" s="33"/>
      <c r="B66" s="33"/>
      <c r="C66" s="33"/>
      <c r="D66" s="33"/>
      <c r="E66" s="33" t="s">
        <v>12</v>
      </c>
      <c r="F66" s="33" t="s">
        <v>12</v>
      </c>
      <c r="G66" s="33" t="s">
        <v>12</v>
      </c>
      <c r="H66" s="33" t="s">
        <v>13</v>
      </c>
      <c r="I66" s="33" t="s">
        <v>14</v>
      </c>
      <c r="J66" s="34" t="s">
        <v>365</v>
      </c>
    </row>
  </sheetData>
  <phoneticPr fontId="13" type="noConversion"/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10" workbookViewId="0">
      <selection activeCell="H29" sqref="H29"/>
    </sheetView>
  </sheetViews>
  <sheetFormatPr defaultColWidth="8.625" defaultRowHeight="14.25"/>
  <cols>
    <col min="1" max="1" width="15.125" customWidth="1"/>
    <col min="4" max="4" width="8.625" style="2"/>
    <col min="8" max="8" width="8.625" style="2"/>
    <col min="9" max="9" width="27.75" customWidth="1"/>
    <col min="10" max="10" width="19" customWidth="1"/>
  </cols>
  <sheetData>
    <row r="1" spans="1:10">
      <c r="A1" s="31" t="s">
        <v>0</v>
      </c>
      <c r="B1" s="31" t="s">
        <v>1</v>
      </c>
      <c r="C1" s="31" t="s">
        <v>2</v>
      </c>
      <c r="D1" s="32" t="s">
        <v>3</v>
      </c>
      <c r="E1" s="31" t="s">
        <v>4</v>
      </c>
      <c r="F1" s="31" t="s">
        <v>5</v>
      </c>
      <c r="G1" s="31" t="s">
        <v>112</v>
      </c>
      <c r="H1" s="32" t="s">
        <v>7</v>
      </c>
      <c r="I1" s="31" t="s">
        <v>8</v>
      </c>
      <c r="J1" s="31" t="s">
        <v>9</v>
      </c>
    </row>
    <row r="2" spans="1:10">
      <c r="A2" s="33">
        <v>171002617</v>
      </c>
      <c r="B2" s="34" t="s">
        <v>438</v>
      </c>
      <c r="C2" s="34" t="s">
        <v>439</v>
      </c>
      <c r="D2" s="35">
        <v>1</v>
      </c>
      <c r="E2" s="34" t="s">
        <v>12</v>
      </c>
      <c r="F2" s="34" t="s">
        <v>12</v>
      </c>
      <c r="G2" s="34" t="s">
        <v>12</v>
      </c>
      <c r="H2" s="34" t="s">
        <v>13</v>
      </c>
      <c r="I2" s="34" t="s">
        <v>440</v>
      </c>
      <c r="J2" s="34" t="s">
        <v>279</v>
      </c>
    </row>
    <row r="3" spans="1:10">
      <c r="A3" s="33">
        <v>171002610</v>
      </c>
      <c r="B3" s="34" t="s">
        <v>438</v>
      </c>
      <c r="C3" s="34" t="s">
        <v>441</v>
      </c>
      <c r="D3" s="36">
        <v>2</v>
      </c>
      <c r="E3" s="34" t="s">
        <v>12</v>
      </c>
      <c r="F3" s="34" t="s">
        <v>12</v>
      </c>
      <c r="G3" s="34" t="s">
        <v>12</v>
      </c>
      <c r="H3" s="34" t="s">
        <v>13</v>
      </c>
      <c r="I3" s="34" t="s">
        <v>440</v>
      </c>
      <c r="J3" s="34" t="s">
        <v>279</v>
      </c>
    </row>
    <row r="4" spans="1:10">
      <c r="A4" s="37"/>
      <c r="B4" s="37"/>
      <c r="C4" s="38"/>
      <c r="D4" s="36"/>
      <c r="E4" s="43" t="s">
        <v>12</v>
      </c>
      <c r="F4" s="43" t="s">
        <v>12</v>
      </c>
      <c r="G4" s="43" t="s">
        <v>12</v>
      </c>
      <c r="H4" s="38" t="s">
        <v>16</v>
      </c>
      <c r="I4" s="38" t="s">
        <v>14</v>
      </c>
      <c r="J4" s="38" t="s">
        <v>233</v>
      </c>
    </row>
    <row r="5" spans="1:10">
      <c r="A5" s="33">
        <v>171002227</v>
      </c>
      <c r="B5" s="34" t="s">
        <v>438</v>
      </c>
      <c r="C5" s="34" t="s">
        <v>442</v>
      </c>
      <c r="D5" s="36">
        <v>2</v>
      </c>
      <c r="E5" s="34" t="s">
        <v>12</v>
      </c>
      <c r="F5" s="34" t="s">
        <v>12</v>
      </c>
      <c r="G5" s="34" t="s">
        <v>12</v>
      </c>
      <c r="H5" s="34" t="s">
        <v>13</v>
      </c>
      <c r="I5" s="34" t="s">
        <v>395</v>
      </c>
      <c r="J5" s="34">
        <v>43654</v>
      </c>
    </row>
    <row r="6" spans="1:10">
      <c r="A6" s="37"/>
      <c r="B6" s="37"/>
      <c r="C6" s="38"/>
      <c r="D6" s="36"/>
      <c r="E6" s="43" t="s">
        <v>20</v>
      </c>
      <c r="F6" s="43" t="s">
        <v>20</v>
      </c>
      <c r="G6" s="43" t="s">
        <v>12</v>
      </c>
      <c r="H6" s="38" t="s">
        <v>16</v>
      </c>
      <c r="I6" s="38" t="s">
        <v>14</v>
      </c>
      <c r="J6" s="38" t="s">
        <v>116</v>
      </c>
    </row>
    <row r="7" spans="1:10">
      <c r="A7" s="33">
        <v>161002424</v>
      </c>
      <c r="B7" s="34" t="s">
        <v>438</v>
      </c>
      <c r="C7" s="34" t="s">
        <v>443</v>
      </c>
      <c r="D7" s="36">
        <v>2</v>
      </c>
      <c r="E7" s="34" t="s">
        <v>12</v>
      </c>
      <c r="F7" s="34" t="s">
        <v>12</v>
      </c>
      <c r="G7" s="34" t="s">
        <v>12</v>
      </c>
      <c r="H7" s="34" t="s">
        <v>13</v>
      </c>
      <c r="I7" s="34" t="s">
        <v>318</v>
      </c>
      <c r="J7" s="34" t="s">
        <v>319</v>
      </c>
    </row>
    <row r="8" spans="1:10">
      <c r="A8" s="33"/>
      <c r="B8" s="34"/>
      <c r="C8" s="34"/>
      <c r="D8" s="39"/>
      <c r="E8" s="39" t="s">
        <v>12</v>
      </c>
      <c r="F8" s="39" t="s">
        <v>12</v>
      </c>
      <c r="G8" s="39" t="s">
        <v>12</v>
      </c>
      <c r="H8" s="39" t="s">
        <v>16</v>
      </c>
      <c r="I8" s="39" t="s">
        <v>14</v>
      </c>
      <c r="J8" s="39" t="s">
        <v>444</v>
      </c>
    </row>
    <row r="9" spans="1:10">
      <c r="A9" s="37">
        <v>171002607</v>
      </c>
      <c r="B9" s="37" t="s">
        <v>438</v>
      </c>
      <c r="C9" s="38" t="s">
        <v>445</v>
      </c>
      <c r="D9" s="35">
        <v>1</v>
      </c>
      <c r="E9" s="43" t="s">
        <v>12</v>
      </c>
      <c r="F9" s="43" t="s">
        <v>12</v>
      </c>
      <c r="G9" s="43" t="s">
        <v>12</v>
      </c>
      <c r="H9" s="38" t="s">
        <v>13</v>
      </c>
      <c r="I9" s="38" t="s">
        <v>14</v>
      </c>
      <c r="J9" s="37" t="s">
        <v>446</v>
      </c>
    </row>
    <row r="10" spans="1:10">
      <c r="A10" s="37">
        <v>171002628</v>
      </c>
      <c r="B10" s="37" t="s">
        <v>438</v>
      </c>
      <c r="C10" s="38" t="s">
        <v>447</v>
      </c>
      <c r="D10" s="36">
        <v>3</v>
      </c>
      <c r="E10" s="43" t="s">
        <v>12</v>
      </c>
      <c r="F10" s="43" t="s">
        <v>12</v>
      </c>
      <c r="G10" s="43" t="s">
        <v>12</v>
      </c>
      <c r="H10" s="38" t="s">
        <v>13</v>
      </c>
      <c r="I10" s="38" t="s">
        <v>345</v>
      </c>
      <c r="J10" s="38" t="s">
        <v>448</v>
      </c>
    </row>
    <row r="11" spans="1:10">
      <c r="A11" s="37"/>
      <c r="B11" s="37"/>
      <c r="C11" s="38"/>
      <c r="D11" s="36"/>
      <c r="E11" s="43" t="s">
        <v>12</v>
      </c>
      <c r="F11" s="43" t="s">
        <v>12</v>
      </c>
      <c r="G11" s="43" t="s">
        <v>12</v>
      </c>
      <c r="H11" s="38" t="s">
        <v>16</v>
      </c>
      <c r="I11" s="38" t="s">
        <v>449</v>
      </c>
      <c r="J11" s="38" t="s">
        <v>450</v>
      </c>
    </row>
    <row r="12" spans="1:10">
      <c r="A12" s="37"/>
      <c r="B12" s="37"/>
      <c r="C12" s="38"/>
      <c r="D12" s="36"/>
      <c r="E12" s="38" t="s">
        <v>12</v>
      </c>
      <c r="F12" s="38" t="s">
        <v>12</v>
      </c>
      <c r="G12" s="38" t="s">
        <v>12</v>
      </c>
      <c r="H12" s="38" t="s">
        <v>16</v>
      </c>
      <c r="I12" s="38" t="s">
        <v>14</v>
      </c>
      <c r="J12" s="38" t="s">
        <v>451</v>
      </c>
    </row>
    <row r="13" spans="1:10">
      <c r="A13" s="40">
        <v>171002608</v>
      </c>
      <c r="B13" s="37" t="s">
        <v>438</v>
      </c>
      <c r="C13" s="38" t="s">
        <v>452</v>
      </c>
      <c r="D13" s="2">
        <v>2</v>
      </c>
      <c r="E13" s="38" t="s">
        <v>12</v>
      </c>
      <c r="F13" s="38" t="s">
        <v>12</v>
      </c>
      <c r="G13" s="38" t="s">
        <v>12</v>
      </c>
      <c r="H13" s="38" t="s">
        <v>16</v>
      </c>
      <c r="I13" s="38" t="s">
        <v>14</v>
      </c>
      <c r="J13" s="38">
        <v>2018.2</v>
      </c>
    </row>
    <row r="14" spans="1:10">
      <c r="A14" s="40"/>
      <c r="B14" s="37"/>
      <c r="C14" s="38"/>
      <c r="E14" s="38" t="s">
        <v>12</v>
      </c>
      <c r="F14" s="38" t="s">
        <v>12</v>
      </c>
      <c r="G14" s="38" t="s">
        <v>12</v>
      </c>
      <c r="H14" s="38" t="s">
        <v>656</v>
      </c>
      <c r="I14" s="38" t="s">
        <v>14</v>
      </c>
      <c r="J14" s="38" t="s">
        <v>655</v>
      </c>
    </row>
    <row r="15" spans="1:10">
      <c r="A15" s="37">
        <v>171002630</v>
      </c>
      <c r="B15" s="37" t="s">
        <v>438</v>
      </c>
      <c r="C15" s="38" t="s">
        <v>328</v>
      </c>
      <c r="D15" s="2">
        <v>2</v>
      </c>
      <c r="E15" s="41" t="s">
        <v>12</v>
      </c>
      <c r="F15" s="41" t="s">
        <v>12</v>
      </c>
      <c r="G15" s="41" t="s">
        <v>12</v>
      </c>
      <c r="H15" s="41" t="s">
        <v>13</v>
      </c>
      <c r="I15" s="37" t="s">
        <v>55</v>
      </c>
      <c r="J15" s="37" t="s">
        <v>453</v>
      </c>
    </row>
    <row r="16" spans="1:10">
      <c r="A16" s="37"/>
      <c r="B16" s="37"/>
      <c r="C16" s="38"/>
      <c r="E16" s="41" t="s">
        <v>12</v>
      </c>
      <c r="F16" s="41" t="s">
        <v>12</v>
      </c>
      <c r="G16" s="41" t="s">
        <v>12</v>
      </c>
      <c r="H16" s="41" t="s">
        <v>16</v>
      </c>
      <c r="I16" s="37" t="s">
        <v>454</v>
      </c>
      <c r="J16" s="37"/>
    </row>
    <row r="17" spans="1:10">
      <c r="A17" s="37">
        <v>171002621</v>
      </c>
      <c r="B17" s="37" t="s">
        <v>438</v>
      </c>
      <c r="C17" s="38" t="s">
        <v>455</v>
      </c>
      <c r="D17" s="36">
        <v>2</v>
      </c>
      <c r="E17" s="38" t="s">
        <v>12</v>
      </c>
      <c r="F17" s="38" t="s">
        <v>12</v>
      </c>
      <c r="G17" s="38" t="s">
        <v>12</v>
      </c>
      <c r="H17" s="38" t="s">
        <v>13</v>
      </c>
      <c r="I17" s="38" t="s">
        <v>276</v>
      </c>
      <c r="J17" s="38" t="s">
        <v>456</v>
      </c>
    </row>
    <row r="18" spans="1:10">
      <c r="A18" s="37"/>
      <c r="B18" s="37"/>
      <c r="C18" s="38"/>
      <c r="D18" s="36"/>
      <c r="E18" s="38" t="s">
        <v>12</v>
      </c>
      <c r="F18" s="38" t="s">
        <v>12</v>
      </c>
      <c r="G18" s="38" t="s">
        <v>12</v>
      </c>
      <c r="H18" s="38" t="s">
        <v>16</v>
      </c>
      <c r="I18" s="38" t="s">
        <v>14</v>
      </c>
      <c r="J18" s="38" t="s">
        <v>257</v>
      </c>
    </row>
    <row r="19" spans="1:10">
      <c r="A19" s="37">
        <v>171002619</v>
      </c>
      <c r="B19" s="37" t="s">
        <v>438</v>
      </c>
      <c r="C19" s="38" t="s">
        <v>457</v>
      </c>
      <c r="D19" s="35">
        <v>1</v>
      </c>
      <c r="E19" s="38" t="s">
        <v>12</v>
      </c>
      <c r="F19" s="38" t="s">
        <v>12</v>
      </c>
      <c r="G19" s="38" t="s">
        <v>12</v>
      </c>
      <c r="H19" s="38" t="s">
        <v>13</v>
      </c>
      <c r="I19" s="38" t="s">
        <v>14</v>
      </c>
      <c r="J19" s="38" t="s">
        <v>456</v>
      </c>
    </row>
    <row r="20" spans="1:10">
      <c r="A20" s="37">
        <v>161002304</v>
      </c>
      <c r="B20" s="37" t="s">
        <v>438</v>
      </c>
      <c r="C20" s="37" t="s">
        <v>458</v>
      </c>
      <c r="D20" s="35">
        <v>0</v>
      </c>
      <c r="E20" s="37"/>
      <c r="F20" s="37"/>
      <c r="G20" s="37"/>
      <c r="H20" s="37"/>
      <c r="I20" s="37"/>
      <c r="J20" s="37"/>
    </row>
    <row r="21" spans="1:10">
      <c r="A21" s="37">
        <v>171002408</v>
      </c>
      <c r="B21" s="37" t="s">
        <v>438</v>
      </c>
      <c r="C21" s="41" t="s">
        <v>459</v>
      </c>
      <c r="D21" s="42">
        <v>2</v>
      </c>
      <c r="E21" s="41" t="s">
        <v>12</v>
      </c>
      <c r="F21" s="41" t="s">
        <v>12</v>
      </c>
      <c r="G21" s="41" t="s">
        <v>12</v>
      </c>
      <c r="H21" s="41" t="s">
        <v>13</v>
      </c>
      <c r="I21" s="41" t="s">
        <v>14</v>
      </c>
      <c r="J21" s="41" t="s">
        <v>341</v>
      </c>
    </row>
    <row r="22" spans="1:10">
      <c r="A22" s="37"/>
      <c r="B22" s="37"/>
      <c r="C22" s="41"/>
      <c r="D22" s="42"/>
      <c r="E22" s="41" t="s">
        <v>12</v>
      </c>
      <c r="F22" s="41" t="s">
        <v>12</v>
      </c>
      <c r="G22" s="41" t="s">
        <v>12</v>
      </c>
      <c r="H22" s="41" t="s">
        <v>16</v>
      </c>
      <c r="I22" s="41" t="s">
        <v>14</v>
      </c>
      <c r="J22" s="41" t="s">
        <v>197</v>
      </c>
    </row>
    <row r="23" spans="1:10">
      <c r="A23" s="37">
        <v>171002424</v>
      </c>
      <c r="B23" s="37" t="s">
        <v>438</v>
      </c>
      <c r="C23" s="41" t="s">
        <v>460</v>
      </c>
      <c r="D23" s="42">
        <v>3</v>
      </c>
      <c r="E23" s="41" t="s">
        <v>12</v>
      </c>
      <c r="F23" s="41" t="s">
        <v>12</v>
      </c>
      <c r="G23" s="41" t="s">
        <v>12</v>
      </c>
      <c r="H23" s="41" t="s">
        <v>16</v>
      </c>
      <c r="I23" s="41" t="s">
        <v>55</v>
      </c>
      <c r="J23" s="41" t="s">
        <v>340</v>
      </c>
    </row>
    <row r="24" spans="1:10">
      <c r="A24" s="37"/>
      <c r="B24" s="37"/>
      <c r="C24" s="41"/>
      <c r="D24" s="42"/>
      <c r="E24" s="41" t="s">
        <v>12</v>
      </c>
      <c r="F24" s="41" t="s">
        <v>12</v>
      </c>
      <c r="G24" s="41" t="s">
        <v>12</v>
      </c>
      <c r="H24" s="41" t="s">
        <v>16</v>
      </c>
      <c r="I24" s="41" t="s">
        <v>14</v>
      </c>
      <c r="J24" s="41">
        <v>2018.2</v>
      </c>
    </row>
    <row r="25" spans="1:10">
      <c r="A25" s="37"/>
      <c r="B25" s="37"/>
      <c r="C25" s="41"/>
      <c r="D25" s="42"/>
      <c r="E25" s="41" t="s">
        <v>12</v>
      </c>
      <c r="F25" s="41" t="s">
        <v>12</v>
      </c>
      <c r="G25" s="41" t="s">
        <v>12</v>
      </c>
      <c r="H25" s="41" t="s">
        <v>13</v>
      </c>
      <c r="I25" s="41" t="s">
        <v>14</v>
      </c>
      <c r="J25" s="41" t="s">
        <v>341</v>
      </c>
    </row>
    <row r="26" spans="1:10">
      <c r="A26" s="37">
        <v>171002410</v>
      </c>
      <c r="B26" s="37" t="s">
        <v>438</v>
      </c>
      <c r="C26" s="41" t="s">
        <v>461</v>
      </c>
      <c r="D26" s="42">
        <v>2</v>
      </c>
      <c r="E26" s="41" t="s">
        <v>12</v>
      </c>
      <c r="F26" s="41" t="s">
        <v>12</v>
      </c>
      <c r="G26" s="41" t="s">
        <v>12</v>
      </c>
      <c r="H26" s="41" t="s">
        <v>13</v>
      </c>
      <c r="I26" s="41" t="s">
        <v>247</v>
      </c>
      <c r="J26" s="41" t="s">
        <v>416</v>
      </c>
    </row>
    <row r="27" spans="1:10">
      <c r="A27" s="37"/>
      <c r="B27" s="37"/>
      <c r="C27" s="41"/>
      <c r="D27" s="42"/>
      <c r="E27" s="41" t="s">
        <v>12</v>
      </c>
      <c r="F27" s="41" t="s">
        <v>12</v>
      </c>
      <c r="G27" s="41" t="s">
        <v>12</v>
      </c>
      <c r="H27" s="41" t="s">
        <v>16</v>
      </c>
      <c r="I27" s="41" t="s">
        <v>14</v>
      </c>
      <c r="J27" s="41" t="s">
        <v>116</v>
      </c>
    </row>
    <row r="28" spans="1:10">
      <c r="A28" s="40">
        <v>171002431</v>
      </c>
      <c r="B28" s="37" t="s">
        <v>438</v>
      </c>
      <c r="C28" s="41" t="s">
        <v>462</v>
      </c>
      <c r="D28" s="2">
        <v>2</v>
      </c>
      <c r="E28" s="41" t="s">
        <v>12</v>
      </c>
      <c r="F28" s="41" t="s">
        <v>12</v>
      </c>
      <c r="G28" s="41" t="s">
        <v>12</v>
      </c>
      <c r="H28" s="41" t="s">
        <v>13</v>
      </c>
      <c r="I28" s="41" t="s">
        <v>14</v>
      </c>
      <c r="J28" s="41" t="s">
        <v>223</v>
      </c>
    </row>
    <row r="29" spans="1:10">
      <c r="A29" s="40"/>
      <c r="B29" s="37"/>
      <c r="C29" s="41"/>
      <c r="E29" s="41" t="s">
        <v>12</v>
      </c>
      <c r="F29" s="41" t="s">
        <v>12</v>
      </c>
      <c r="G29" s="41" t="s">
        <v>12</v>
      </c>
      <c r="H29" s="41" t="s">
        <v>16</v>
      </c>
      <c r="I29" s="41" t="s">
        <v>14</v>
      </c>
      <c r="J29" s="41" t="s">
        <v>46</v>
      </c>
    </row>
    <row r="30" spans="1:10">
      <c r="A30" s="37">
        <v>171002422</v>
      </c>
      <c r="B30" s="37" t="s">
        <v>438</v>
      </c>
      <c r="C30" s="41" t="s">
        <v>463</v>
      </c>
      <c r="D30" s="36">
        <v>4</v>
      </c>
      <c r="E30" s="41" t="s">
        <v>12</v>
      </c>
      <c r="F30" s="41" t="s">
        <v>12</v>
      </c>
      <c r="G30" s="41" t="s">
        <v>12</v>
      </c>
      <c r="H30" s="41" t="s">
        <v>13</v>
      </c>
      <c r="I30" s="41" t="s">
        <v>14</v>
      </c>
      <c r="J30" s="41" t="s">
        <v>223</v>
      </c>
    </row>
    <row r="31" spans="1:10">
      <c r="A31" s="37"/>
      <c r="B31" s="37"/>
      <c r="C31" s="41"/>
      <c r="D31" s="36"/>
      <c r="E31" s="38" t="s">
        <v>12</v>
      </c>
      <c r="F31" s="38" t="s">
        <v>12</v>
      </c>
      <c r="G31" s="38" t="s">
        <v>12</v>
      </c>
      <c r="H31" s="38" t="s">
        <v>13</v>
      </c>
      <c r="I31" s="38" t="s">
        <v>14</v>
      </c>
      <c r="J31" s="38" t="s">
        <v>464</v>
      </c>
    </row>
    <row r="32" spans="1:10">
      <c r="A32" s="37"/>
      <c r="B32" s="37"/>
      <c r="C32" s="41"/>
      <c r="D32" s="36"/>
      <c r="E32" s="38" t="s">
        <v>12</v>
      </c>
      <c r="F32" s="38" t="s">
        <v>12</v>
      </c>
      <c r="G32" s="38" t="s">
        <v>12</v>
      </c>
      <c r="H32" s="38" t="s">
        <v>16</v>
      </c>
      <c r="I32" s="38" t="s">
        <v>14</v>
      </c>
      <c r="J32" s="38">
        <v>2020.3</v>
      </c>
    </row>
    <row r="33" spans="1:10">
      <c r="A33" s="37"/>
      <c r="B33" s="37"/>
      <c r="C33" s="41"/>
      <c r="D33" s="36"/>
      <c r="E33" s="38" t="s">
        <v>12</v>
      </c>
      <c r="F33" s="38" t="s">
        <v>12</v>
      </c>
      <c r="G33" s="38" t="s">
        <v>12</v>
      </c>
      <c r="H33" s="38" t="s">
        <v>16</v>
      </c>
      <c r="I33" s="38" t="s">
        <v>14</v>
      </c>
      <c r="J33" s="38" t="s">
        <v>465</v>
      </c>
    </row>
    <row r="34" spans="1:10">
      <c r="A34" s="37">
        <v>171002406</v>
      </c>
      <c r="B34" s="37" t="s">
        <v>438</v>
      </c>
      <c r="C34" s="41" t="s">
        <v>466</v>
      </c>
      <c r="D34" s="42">
        <v>3</v>
      </c>
      <c r="E34" s="38" t="s">
        <v>12</v>
      </c>
      <c r="F34" s="38" t="s">
        <v>12</v>
      </c>
      <c r="G34" s="41" t="s">
        <v>12</v>
      </c>
      <c r="H34" s="41" t="s">
        <v>13</v>
      </c>
      <c r="I34" s="41" t="s">
        <v>55</v>
      </c>
      <c r="J34" s="41" t="s">
        <v>340</v>
      </c>
    </row>
    <row r="35" spans="1:10">
      <c r="A35" s="37"/>
      <c r="B35" s="37"/>
      <c r="C35" s="41"/>
      <c r="D35" s="42"/>
      <c r="E35" s="41" t="s">
        <v>12</v>
      </c>
      <c r="F35" s="41" t="s">
        <v>12</v>
      </c>
      <c r="G35" s="41" t="s">
        <v>12</v>
      </c>
      <c r="H35" s="41" t="s">
        <v>16</v>
      </c>
      <c r="I35" s="41" t="s">
        <v>14</v>
      </c>
      <c r="J35" s="41">
        <v>2018.2</v>
      </c>
    </row>
    <row r="36" spans="1:10">
      <c r="A36" s="37"/>
      <c r="B36" s="37"/>
      <c r="C36" s="41"/>
      <c r="D36" s="42"/>
      <c r="E36" s="41" t="s">
        <v>12</v>
      </c>
      <c r="F36" s="41" t="s">
        <v>12</v>
      </c>
      <c r="G36" s="41" t="s">
        <v>12</v>
      </c>
      <c r="H36" s="41" t="s">
        <v>16</v>
      </c>
      <c r="I36" s="41" t="s">
        <v>14</v>
      </c>
      <c r="J36" s="41" t="s">
        <v>341</v>
      </c>
    </row>
    <row r="37" spans="1:10">
      <c r="A37" s="37">
        <v>171002205</v>
      </c>
      <c r="B37" s="37" t="s">
        <v>438</v>
      </c>
      <c r="C37" s="38" t="s">
        <v>467</v>
      </c>
      <c r="D37" s="43">
        <v>2</v>
      </c>
      <c r="E37" s="38" t="s">
        <v>12</v>
      </c>
      <c r="F37" s="38" t="s">
        <v>12</v>
      </c>
      <c r="G37" s="38" t="s">
        <v>12</v>
      </c>
      <c r="H37" s="38" t="s">
        <v>13</v>
      </c>
      <c r="I37" s="38" t="s">
        <v>14</v>
      </c>
      <c r="J37" s="38" t="s">
        <v>309</v>
      </c>
    </row>
    <row r="38" spans="1:10">
      <c r="A38" s="37"/>
      <c r="B38" s="37"/>
      <c r="C38" s="38"/>
      <c r="D38" s="43"/>
      <c r="E38" s="38" t="s">
        <v>12</v>
      </c>
      <c r="F38" s="38" t="s">
        <v>12</v>
      </c>
      <c r="G38" s="38" t="s">
        <v>12</v>
      </c>
      <c r="H38" s="38" t="s">
        <v>16</v>
      </c>
      <c r="I38" s="38" t="s">
        <v>14</v>
      </c>
      <c r="J38" s="38" t="s">
        <v>197</v>
      </c>
    </row>
    <row r="39" spans="1:10">
      <c r="A39" s="37">
        <v>171002215</v>
      </c>
      <c r="B39" s="37" t="s">
        <v>438</v>
      </c>
      <c r="C39" s="38" t="s">
        <v>468</v>
      </c>
      <c r="D39" s="35">
        <v>1</v>
      </c>
      <c r="E39" s="38" t="s">
        <v>12</v>
      </c>
      <c r="F39" s="38" t="s">
        <v>12</v>
      </c>
      <c r="G39" s="38" t="s">
        <v>12</v>
      </c>
      <c r="H39" s="38" t="s">
        <v>13</v>
      </c>
      <c r="I39" s="38" t="s">
        <v>311</v>
      </c>
      <c r="J39" s="38" t="s">
        <v>312</v>
      </c>
    </row>
    <row r="40" spans="1:10">
      <c r="A40" s="37">
        <v>171002210</v>
      </c>
      <c r="B40" s="37" t="s">
        <v>438</v>
      </c>
      <c r="C40" s="38" t="s">
        <v>469</v>
      </c>
      <c r="D40" s="35">
        <v>1</v>
      </c>
      <c r="E40" s="38" t="s">
        <v>12</v>
      </c>
      <c r="F40" s="38" t="s">
        <v>12</v>
      </c>
      <c r="G40" s="38" t="s">
        <v>12</v>
      </c>
      <c r="H40" s="38" t="s">
        <v>13</v>
      </c>
      <c r="I40" s="38" t="s">
        <v>308</v>
      </c>
      <c r="J40" s="38" t="s">
        <v>309</v>
      </c>
    </row>
    <row r="41" spans="1:10">
      <c r="A41" s="37">
        <v>171002217</v>
      </c>
      <c r="B41" s="37" t="s">
        <v>438</v>
      </c>
      <c r="C41" s="38" t="s">
        <v>470</v>
      </c>
      <c r="D41" s="43">
        <v>2</v>
      </c>
      <c r="E41" s="38" t="s">
        <v>12</v>
      </c>
      <c r="F41" s="38" t="s">
        <v>12</v>
      </c>
      <c r="G41" s="38" t="s">
        <v>12</v>
      </c>
      <c r="H41" s="38" t="s">
        <v>13</v>
      </c>
      <c r="I41" s="38" t="s">
        <v>471</v>
      </c>
      <c r="J41" s="38" t="s">
        <v>382</v>
      </c>
    </row>
    <row r="42" spans="1:10">
      <c r="A42" s="37"/>
      <c r="B42" s="37"/>
      <c r="C42" s="38"/>
      <c r="D42" s="43"/>
      <c r="E42" s="38" t="s">
        <v>12</v>
      </c>
      <c r="F42" s="38" t="s">
        <v>12</v>
      </c>
      <c r="G42" s="38" t="s">
        <v>12</v>
      </c>
      <c r="H42" s="38" t="s">
        <v>16</v>
      </c>
      <c r="I42" s="38" t="s">
        <v>14</v>
      </c>
      <c r="J42" s="38" t="s">
        <v>472</v>
      </c>
    </row>
    <row r="43" spans="1:10">
      <c r="A43" s="37">
        <v>171002103</v>
      </c>
      <c r="B43" s="37" t="s">
        <v>438</v>
      </c>
      <c r="C43" s="44" t="s">
        <v>473</v>
      </c>
      <c r="D43" s="35">
        <v>1</v>
      </c>
      <c r="E43" s="44" t="s">
        <v>12</v>
      </c>
      <c r="F43" s="44" t="s">
        <v>12</v>
      </c>
      <c r="G43" s="44" t="s">
        <v>12</v>
      </c>
      <c r="H43" s="44" t="s">
        <v>13</v>
      </c>
      <c r="I43" s="44" t="s">
        <v>474</v>
      </c>
      <c r="J43" s="44" t="s">
        <v>475</v>
      </c>
    </row>
    <row r="44" spans="1:10">
      <c r="A44" s="37">
        <v>171002117</v>
      </c>
      <c r="B44" s="37" t="s">
        <v>438</v>
      </c>
      <c r="C44" s="37" t="s">
        <v>476</v>
      </c>
      <c r="D44" s="36">
        <v>2</v>
      </c>
      <c r="E44" s="44" t="s">
        <v>12</v>
      </c>
      <c r="F44" s="44" t="s">
        <v>12</v>
      </c>
      <c r="G44" s="44" t="s">
        <v>12</v>
      </c>
      <c r="H44" s="44" t="s">
        <v>13</v>
      </c>
      <c r="I44" s="44" t="s">
        <v>14</v>
      </c>
      <c r="J44" s="44" t="s">
        <v>477</v>
      </c>
    </row>
    <row r="45" spans="1:10">
      <c r="A45" s="37"/>
      <c r="B45" s="37"/>
      <c r="C45" s="37"/>
      <c r="D45" s="36"/>
      <c r="E45" s="43" t="s">
        <v>20</v>
      </c>
      <c r="F45" s="43" t="s">
        <v>20</v>
      </c>
      <c r="G45" s="43" t="s">
        <v>12</v>
      </c>
      <c r="H45" s="38" t="s">
        <v>16</v>
      </c>
      <c r="I45" s="44" t="s">
        <v>14</v>
      </c>
      <c r="J45" s="44" t="s">
        <v>478</v>
      </c>
    </row>
    <row r="46" spans="1:10">
      <c r="A46" s="37">
        <v>171002106</v>
      </c>
      <c r="B46" s="37" t="s">
        <v>438</v>
      </c>
      <c r="C46" s="37" t="s">
        <v>479</v>
      </c>
      <c r="D46" s="35">
        <v>1</v>
      </c>
      <c r="E46" s="44" t="s">
        <v>12</v>
      </c>
      <c r="F46" s="44" t="s">
        <v>12</v>
      </c>
      <c r="G46" s="44" t="s">
        <v>12</v>
      </c>
      <c r="H46" s="44" t="s">
        <v>13</v>
      </c>
      <c r="I46" s="37" t="s">
        <v>60</v>
      </c>
      <c r="J46" s="37" t="s">
        <v>480</v>
      </c>
    </row>
    <row r="47" spans="1:10">
      <c r="A47" s="37">
        <v>171002327</v>
      </c>
      <c r="B47" s="37" t="s">
        <v>438</v>
      </c>
      <c r="C47" s="41" t="s">
        <v>481</v>
      </c>
      <c r="D47" s="36">
        <v>2</v>
      </c>
      <c r="E47" s="14" t="s">
        <v>12</v>
      </c>
      <c r="F47" s="14" t="s">
        <v>12</v>
      </c>
      <c r="G47" s="14" t="s">
        <v>12</v>
      </c>
      <c r="H47" s="14" t="s">
        <v>13</v>
      </c>
      <c r="I47" s="14" t="s">
        <v>252</v>
      </c>
      <c r="J47" s="14" t="s">
        <v>268</v>
      </c>
    </row>
    <row r="48" spans="1:10">
      <c r="A48" s="37"/>
      <c r="B48" s="37"/>
      <c r="C48" s="41"/>
      <c r="D48" s="36"/>
      <c r="E48" s="43" t="s">
        <v>12</v>
      </c>
      <c r="F48" s="43" t="s">
        <v>12</v>
      </c>
      <c r="G48" s="43" t="s">
        <v>12</v>
      </c>
      <c r="H48" s="38" t="s">
        <v>16</v>
      </c>
      <c r="I48" s="14" t="s">
        <v>14</v>
      </c>
      <c r="J48" s="14" t="s">
        <v>257</v>
      </c>
    </row>
    <row r="49" spans="1:10">
      <c r="A49" s="37">
        <v>171002311</v>
      </c>
      <c r="B49" s="37" t="s">
        <v>438</v>
      </c>
      <c r="C49" s="41" t="s">
        <v>482</v>
      </c>
      <c r="D49" s="14">
        <v>2</v>
      </c>
      <c r="E49" s="14" t="s">
        <v>12</v>
      </c>
      <c r="F49" s="14" t="s">
        <v>12</v>
      </c>
      <c r="G49" s="14" t="s">
        <v>12</v>
      </c>
      <c r="H49" s="14" t="s">
        <v>16</v>
      </c>
      <c r="I49" s="14" t="s">
        <v>483</v>
      </c>
      <c r="J49" s="14">
        <v>2018.6</v>
      </c>
    </row>
    <row r="50" spans="1:10">
      <c r="A50" s="37"/>
      <c r="B50" s="37"/>
      <c r="C50" s="41"/>
      <c r="D50" s="14"/>
      <c r="E50" s="14" t="s">
        <v>12</v>
      </c>
      <c r="F50" s="14" t="s">
        <v>12</v>
      </c>
      <c r="G50" s="14" t="s">
        <v>12</v>
      </c>
      <c r="H50" s="14" t="s">
        <v>13</v>
      </c>
      <c r="I50" s="14" t="s">
        <v>484</v>
      </c>
      <c r="J50" s="14" t="s">
        <v>485</v>
      </c>
    </row>
    <row r="51" spans="1:10">
      <c r="A51" s="37">
        <v>171002323</v>
      </c>
      <c r="B51" s="37" t="s">
        <v>438</v>
      </c>
      <c r="C51" s="41" t="s">
        <v>486</v>
      </c>
      <c r="D51" s="14">
        <v>2</v>
      </c>
      <c r="E51" s="14" t="s">
        <v>12</v>
      </c>
      <c r="F51" s="14" t="s">
        <v>12</v>
      </c>
      <c r="G51" s="14" t="s">
        <v>12</v>
      </c>
      <c r="H51" s="36" t="s">
        <v>13</v>
      </c>
      <c r="I51" s="14" t="s">
        <v>252</v>
      </c>
      <c r="J51" s="14" t="s">
        <v>268</v>
      </c>
    </row>
    <row r="52" spans="1:10">
      <c r="A52" s="37"/>
      <c r="B52" s="37"/>
      <c r="C52" s="41"/>
      <c r="D52" s="14"/>
      <c r="E52" s="14" t="s">
        <v>12</v>
      </c>
      <c r="F52" s="14" t="s">
        <v>12</v>
      </c>
      <c r="G52" s="14" t="s">
        <v>12</v>
      </c>
      <c r="H52" s="36" t="s">
        <v>16</v>
      </c>
      <c r="I52" s="14" t="s">
        <v>487</v>
      </c>
      <c r="J52" s="14" t="s">
        <v>488</v>
      </c>
    </row>
    <row r="53" spans="1:10">
      <c r="A53" s="37">
        <v>171002510</v>
      </c>
      <c r="B53" s="37" t="s">
        <v>438</v>
      </c>
      <c r="C53" s="14" t="s">
        <v>489</v>
      </c>
      <c r="D53" s="14">
        <v>2</v>
      </c>
      <c r="E53" s="14" t="s">
        <v>12</v>
      </c>
      <c r="F53" s="14" t="s">
        <v>12</v>
      </c>
      <c r="G53" s="14" t="s">
        <v>12</v>
      </c>
      <c r="H53" s="14" t="s">
        <v>13</v>
      </c>
      <c r="I53" s="14" t="s">
        <v>14</v>
      </c>
      <c r="J53" s="45" t="s">
        <v>246</v>
      </c>
    </row>
    <row r="54" spans="1:10">
      <c r="A54" s="37"/>
      <c r="B54" s="37"/>
      <c r="C54" s="14"/>
      <c r="D54" s="14"/>
      <c r="E54" s="14" t="s">
        <v>12</v>
      </c>
      <c r="F54" s="14" t="s">
        <v>12</v>
      </c>
      <c r="G54" s="14" t="s">
        <v>12</v>
      </c>
      <c r="H54" s="14" t="s">
        <v>16</v>
      </c>
      <c r="I54" s="14" t="s">
        <v>14</v>
      </c>
      <c r="J54" s="46">
        <v>43191</v>
      </c>
    </row>
    <row r="55" spans="1:10">
      <c r="A55" s="37">
        <v>171002511</v>
      </c>
      <c r="B55" s="37" t="s">
        <v>438</v>
      </c>
      <c r="C55" s="14" t="s">
        <v>490</v>
      </c>
      <c r="D55" s="14">
        <v>3</v>
      </c>
      <c r="E55" s="14" t="s">
        <v>12</v>
      </c>
      <c r="F55" s="14" t="s">
        <v>12</v>
      </c>
      <c r="G55" s="14" t="s">
        <v>12</v>
      </c>
      <c r="H55" s="14" t="s">
        <v>16</v>
      </c>
      <c r="I55" s="14" t="s">
        <v>14</v>
      </c>
      <c r="J55" s="46">
        <v>43191</v>
      </c>
    </row>
    <row r="56" spans="1:10">
      <c r="A56" s="37"/>
      <c r="B56" s="37"/>
      <c r="C56" s="14"/>
      <c r="D56" s="14"/>
      <c r="E56" s="14" t="s">
        <v>12</v>
      </c>
      <c r="F56" s="14" t="s">
        <v>12</v>
      </c>
      <c r="G56" s="14" t="s">
        <v>12</v>
      </c>
      <c r="H56" s="14" t="s">
        <v>13</v>
      </c>
      <c r="I56" s="14" t="s">
        <v>14</v>
      </c>
      <c r="J56" s="45" t="s">
        <v>351</v>
      </c>
    </row>
    <row r="57" spans="1:10">
      <c r="A57" s="37"/>
      <c r="B57" s="37"/>
      <c r="C57" s="14"/>
      <c r="D57" s="14"/>
      <c r="E57" s="14" t="s">
        <v>12</v>
      </c>
      <c r="F57" s="14" t="s">
        <v>12</v>
      </c>
      <c r="G57" s="14" t="s">
        <v>12</v>
      </c>
      <c r="H57" s="14" t="s">
        <v>16</v>
      </c>
      <c r="I57" s="14" t="s">
        <v>14</v>
      </c>
      <c r="J57" s="45" t="s">
        <v>491</v>
      </c>
    </row>
    <row r="58" spans="1:10">
      <c r="A58" s="37">
        <v>171002523</v>
      </c>
      <c r="B58" s="37" t="s">
        <v>438</v>
      </c>
      <c r="C58" s="14" t="s">
        <v>492</v>
      </c>
      <c r="D58" s="14">
        <v>2</v>
      </c>
      <c r="E58" s="14" t="s">
        <v>12</v>
      </c>
      <c r="F58" s="14" t="s">
        <v>12</v>
      </c>
      <c r="G58" s="14" t="s">
        <v>12</v>
      </c>
      <c r="H58" s="14" t="s">
        <v>16</v>
      </c>
      <c r="I58" s="14" t="s">
        <v>14</v>
      </c>
      <c r="J58" s="46">
        <v>43191</v>
      </c>
    </row>
    <row r="59" spans="1:10">
      <c r="E59" s="14" t="s">
        <v>12</v>
      </c>
      <c r="F59" s="14" t="s">
        <v>12</v>
      </c>
      <c r="G59" s="14" t="s">
        <v>12</v>
      </c>
      <c r="H59" s="2" t="s">
        <v>13</v>
      </c>
      <c r="I59" t="s">
        <v>407</v>
      </c>
      <c r="J59" t="s">
        <v>493</v>
      </c>
    </row>
  </sheetData>
  <phoneticPr fontId="13" type="noConversion"/>
  <pageMargins left="0.7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workbookViewId="0">
      <selection activeCell="J31" sqref="J31"/>
    </sheetView>
  </sheetViews>
  <sheetFormatPr defaultColWidth="8.625" defaultRowHeight="14.25"/>
  <cols>
    <col min="1" max="1" width="15.625" style="2" customWidth="1"/>
    <col min="2" max="8" width="8.625" style="2"/>
    <col min="9" max="9" width="31.875" style="2" customWidth="1"/>
    <col min="10" max="10" width="24.25" style="2" customWidth="1"/>
    <col min="11" max="16384" width="8.625" style="2"/>
  </cols>
  <sheetData>
    <row r="1" spans="1:10">
      <c r="A1" s="2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112</v>
      </c>
      <c r="H1" s="5" t="s">
        <v>7</v>
      </c>
      <c r="I1" s="5" t="s">
        <v>8</v>
      </c>
      <c r="J1" s="5" t="s">
        <v>9</v>
      </c>
    </row>
    <row r="2" spans="1:10">
      <c r="A2" s="25">
        <v>171002208</v>
      </c>
      <c r="B2" s="4" t="s">
        <v>494</v>
      </c>
      <c r="C2" s="5" t="s">
        <v>495</v>
      </c>
      <c r="D2" s="5">
        <v>3</v>
      </c>
      <c r="E2" s="5" t="s">
        <v>12</v>
      </c>
      <c r="F2" s="5" t="s">
        <v>12</v>
      </c>
      <c r="G2" s="5" t="s">
        <v>12</v>
      </c>
      <c r="H2" s="5" t="s">
        <v>13</v>
      </c>
      <c r="I2" s="5" t="s">
        <v>308</v>
      </c>
      <c r="J2" s="5" t="s">
        <v>309</v>
      </c>
    </row>
    <row r="3" spans="1:10">
      <c r="A3" s="25"/>
      <c r="B3" s="4"/>
      <c r="C3" s="5"/>
      <c r="D3" s="5"/>
      <c r="E3" s="5" t="s">
        <v>20</v>
      </c>
      <c r="F3" s="28" t="s">
        <v>20</v>
      </c>
      <c r="G3" s="5" t="s">
        <v>20</v>
      </c>
      <c r="H3" s="26" t="s">
        <v>16</v>
      </c>
      <c r="I3" s="5" t="s">
        <v>14</v>
      </c>
      <c r="J3" s="5" t="s">
        <v>496</v>
      </c>
    </row>
    <row r="4" spans="1:10">
      <c r="A4" s="25"/>
      <c r="B4" s="4"/>
      <c r="C4" s="5"/>
      <c r="D4" s="5"/>
      <c r="E4" s="5" t="s">
        <v>12</v>
      </c>
      <c r="F4" s="28" t="s">
        <v>12</v>
      </c>
      <c r="G4" s="5" t="s">
        <v>12</v>
      </c>
      <c r="H4" s="12" t="s">
        <v>16</v>
      </c>
      <c r="I4" s="12" t="s">
        <v>497</v>
      </c>
      <c r="J4" s="12" t="s">
        <v>498</v>
      </c>
    </row>
    <row r="5" spans="1:10">
      <c r="A5" s="25">
        <v>171002214</v>
      </c>
      <c r="B5" s="4" t="s">
        <v>494</v>
      </c>
      <c r="C5" s="5" t="s">
        <v>499</v>
      </c>
      <c r="D5" s="5">
        <v>3</v>
      </c>
      <c r="E5" s="5" t="s">
        <v>12</v>
      </c>
      <c r="F5" s="5" t="s">
        <v>12</v>
      </c>
      <c r="G5" s="5" t="s">
        <v>12</v>
      </c>
      <c r="H5" s="5" t="s">
        <v>13</v>
      </c>
      <c r="I5" s="5" t="s">
        <v>311</v>
      </c>
      <c r="J5" s="5" t="s">
        <v>312</v>
      </c>
    </row>
    <row r="6" spans="1:10">
      <c r="A6" s="25"/>
      <c r="B6" s="4"/>
      <c r="C6" s="5"/>
      <c r="D6" s="5"/>
      <c r="E6" s="5" t="s">
        <v>12</v>
      </c>
      <c r="F6" s="5" t="s">
        <v>12</v>
      </c>
      <c r="G6" s="5" t="s">
        <v>12</v>
      </c>
      <c r="H6" s="5" t="s">
        <v>16</v>
      </c>
      <c r="I6" s="5" t="s">
        <v>14</v>
      </c>
      <c r="J6" s="5" t="s">
        <v>257</v>
      </c>
    </row>
    <row r="7" spans="1:10">
      <c r="A7" s="25"/>
      <c r="B7" s="4"/>
      <c r="C7" s="5"/>
      <c r="D7" s="5"/>
      <c r="E7" s="5" t="s">
        <v>12</v>
      </c>
      <c r="F7" s="5" t="s">
        <v>12</v>
      </c>
      <c r="G7" s="5" t="s">
        <v>12</v>
      </c>
      <c r="H7" s="5" t="s">
        <v>16</v>
      </c>
      <c r="I7" s="5" t="s">
        <v>14</v>
      </c>
      <c r="J7" s="5" t="s">
        <v>233</v>
      </c>
    </row>
    <row r="8" spans="1:10">
      <c r="A8" s="25">
        <v>171002222</v>
      </c>
      <c r="B8" s="4" t="s">
        <v>494</v>
      </c>
      <c r="C8" s="5" t="s">
        <v>500</v>
      </c>
      <c r="D8" s="4">
        <v>2</v>
      </c>
      <c r="E8" s="5" t="s">
        <v>12</v>
      </c>
      <c r="F8" s="5" t="s">
        <v>12</v>
      </c>
      <c r="G8" s="5" t="s">
        <v>12</v>
      </c>
      <c r="H8" s="5" t="s">
        <v>13</v>
      </c>
      <c r="I8" s="5" t="s">
        <v>308</v>
      </c>
      <c r="J8" s="5" t="s">
        <v>309</v>
      </c>
    </row>
    <row r="9" spans="1:10">
      <c r="A9" s="25"/>
      <c r="B9" s="4"/>
      <c r="C9" s="5"/>
      <c r="D9" s="4"/>
      <c r="E9" s="5" t="s">
        <v>12</v>
      </c>
      <c r="F9" s="5" t="s">
        <v>12</v>
      </c>
      <c r="G9" s="5" t="s">
        <v>12</v>
      </c>
      <c r="H9" s="5" t="s">
        <v>16</v>
      </c>
      <c r="I9" s="13" t="s">
        <v>501</v>
      </c>
      <c r="J9" s="30" t="s">
        <v>502</v>
      </c>
    </row>
    <row r="10" spans="1:10">
      <c r="A10" s="25">
        <v>171002203</v>
      </c>
      <c r="B10" s="4" t="s">
        <v>494</v>
      </c>
      <c r="C10" s="5" t="s">
        <v>503</v>
      </c>
      <c r="D10" s="4">
        <v>3</v>
      </c>
      <c r="E10" s="5" t="s">
        <v>12</v>
      </c>
      <c r="F10" s="5" t="s">
        <v>12</v>
      </c>
      <c r="G10" s="5" t="s">
        <v>12</v>
      </c>
      <c r="H10" s="5" t="s">
        <v>13</v>
      </c>
      <c r="I10" s="5" t="s">
        <v>14</v>
      </c>
      <c r="J10" s="5" t="s">
        <v>325</v>
      </c>
    </row>
    <row r="11" spans="1:10">
      <c r="A11" s="25"/>
      <c r="B11" s="4"/>
      <c r="C11" s="5"/>
      <c r="D11" s="4"/>
      <c r="E11" s="5" t="s">
        <v>12</v>
      </c>
      <c r="F11" s="5" t="s">
        <v>12</v>
      </c>
      <c r="G11" s="5" t="s">
        <v>12</v>
      </c>
      <c r="H11" s="5" t="s">
        <v>16</v>
      </c>
      <c r="I11" s="5" t="s">
        <v>14</v>
      </c>
      <c r="J11" s="5" t="s">
        <v>654</v>
      </c>
    </row>
    <row r="12" spans="1:10">
      <c r="A12" s="25"/>
      <c r="B12" s="4"/>
      <c r="C12" s="5"/>
      <c r="D12" s="4"/>
      <c r="E12" s="5" t="s">
        <v>12</v>
      </c>
      <c r="F12" s="5" t="s">
        <v>12</v>
      </c>
      <c r="G12" s="5" t="s">
        <v>12</v>
      </c>
      <c r="H12" s="5" t="s">
        <v>13</v>
      </c>
      <c r="I12" s="5" t="s">
        <v>14</v>
      </c>
      <c r="J12" s="5" t="s">
        <v>654</v>
      </c>
    </row>
    <row r="13" spans="1:10">
      <c r="A13" s="25">
        <v>171002230</v>
      </c>
      <c r="B13" s="4" t="s">
        <v>494</v>
      </c>
      <c r="C13" s="5" t="s">
        <v>504</v>
      </c>
      <c r="D13" s="5">
        <v>3</v>
      </c>
      <c r="E13" s="5" t="s">
        <v>12</v>
      </c>
      <c r="F13" s="5" t="s">
        <v>12</v>
      </c>
      <c r="G13" s="5" t="s">
        <v>12</v>
      </c>
      <c r="H13" s="5" t="s">
        <v>16</v>
      </c>
      <c r="I13" s="5" t="s">
        <v>14</v>
      </c>
      <c r="J13" s="5" t="s">
        <v>116</v>
      </c>
    </row>
    <row r="14" spans="1:10">
      <c r="A14" s="25"/>
      <c r="B14" s="4"/>
      <c r="C14" s="5"/>
      <c r="D14" s="5"/>
      <c r="E14" s="5" t="s">
        <v>12</v>
      </c>
      <c r="F14" s="5" t="s">
        <v>12</v>
      </c>
      <c r="G14" s="5" t="s">
        <v>12</v>
      </c>
      <c r="H14" s="5" t="s">
        <v>16</v>
      </c>
      <c r="I14" s="5" t="s">
        <v>14</v>
      </c>
      <c r="J14" s="5" t="s">
        <v>233</v>
      </c>
    </row>
    <row r="15" spans="1:10">
      <c r="A15" s="27"/>
      <c r="B15" s="13"/>
      <c r="C15" s="13"/>
      <c r="D15" s="13"/>
      <c r="E15" s="13" t="s">
        <v>12</v>
      </c>
      <c r="F15" s="13" t="s">
        <v>12</v>
      </c>
      <c r="G15" s="13" t="s">
        <v>12</v>
      </c>
      <c r="H15" s="13" t="s">
        <v>13</v>
      </c>
      <c r="I15" s="13" t="s">
        <v>395</v>
      </c>
      <c r="J15" s="30">
        <v>43654</v>
      </c>
    </row>
    <row r="16" spans="1:10">
      <c r="A16" s="25">
        <v>171002229</v>
      </c>
      <c r="B16" s="4" t="s">
        <v>494</v>
      </c>
      <c r="C16" s="5" t="s">
        <v>505</v>
      </c>
      <c r="D16" s="4">
        <v>2</v>
      </c>
      <c r="E16" s="28" t="s">
        <v>12</v>
      </c>
      <c r="F16" s="28" t="s">
        <v>12</v>
      </c>
      <c r="G16" s="28" t="s">
        <v>12</v>
      </c>
      <c r="H16" s="28" t="s">
        <v>16</v>
      </c>
      <c r="I16" s="28" t="s">
        <v>14</v>
      </c>
      <c r="J16" s="4" t="s">
        <v>257</v>
      </c>
    </row>
    <row r="17" spans="1:10">
      <c r="A17" s="27"/>
      <c r="B17" s="13"/>
      <c r="C17" s="13"/>
      <c r="D17" s="13"/>
      <c r="E17" s="13" t="s">
        <v>12</v>
      </c>
      <c r="F17" s="13" t="s">
        <v>12</v>
      </c>
      <c r="G17" s="13" t="s">
        <v>12</v>
      </c>
      <c r="H17" s="13" t="s">
        <v>13</v>
      </c>
      <c r="I17" s="13" t="s">
        <v>395</v>
      </c>
      <c r="J17" s="30" t="s">
        <v>506</v>
      </c>
    </row>
    <row r="18" spans="1:10">
      <c r="A18" s="25">
        <v>171002129</v>
      </c>
      <c r="B18" s="4" t="s">
        <v>494</v>
      </c>
      <c r="C18" s="28" t="s">
        <v>507</v>
      </c>
      <c r="D18" s="5">
        <v>4</v>
      </c>
      <c r="E18" s="28" t="s">
        <v>12</v>
      </c>
      <c r="F18" s="28" t="s">
        <v>12</v>
      </c>
      <c r="G18" s="28" t="s">
        <v>12</v>
      </c>
      <c r="H18" s="28" t="s">
        <v>13</v>
      </c>
      <c r="I18" s="28" t="s">
        <v>14</v>
      </c>
      <c r="J18" s="28" t="s">
        <v>239</v>
      </c>
    </row>
    <row r="19" spans="1:10">
      <c r="A19" s="25"/>
      <c r="B19" s="4"/>
      <c r="C19" s="28"/>
      <c r="D19" s="5"/>
      <c r="E19" s="28" t="s">
        <v>12</v>
      </c>
      <c r="F19" s="28" t="s">
        <v>12</v>
      </c>
      <c r="G19" s="28" t="s">
        <v>12</v>
      </c>
      <c r="H19" s="28" t="s">
        <v>16</v>
      </c>
      <c r="I19" s="28" t="s">
        <v>55</v>
      </c>
      <c r="J19" s="28" t="s">
        <v>508</v>
      </c>
    </row>
    <row r="20" spans="1:10">
      <c r="A20" s="25"/>
      <c r="B20" s="4"/>
      <c r="C20" s="28"/>
      <c r="D20" s="28"/>
      <c r="E20" s="28" t="s">
        <v>12</v>
      </c>
      <c r="F20" s="28" t="s">
        <v>12</v>
      </c>
      <c r="G20" s="28" t="s">
        <v>12</v>
      </c>
      <c r="H20" s="28" t="s">
        <v>16</v>
      </c>
      <c r="I20" s="28" t="s">
        <v>14</v>
      </c>
      <c r="J20" s="28" t="s">
        <v>116</v>
      </c>
    </row>
    <row r="21" spans="1:10">
      <c r="A21" s="25"/>
      <c r="B21" s="4"/>
      <c r="C21" s="28"/>
      <c r="D21" s="28"/>
      <c r="E21" s="28" t="s">
        <v>12</v>
      </c>
      <c r="F21" s="28" t="s">
        <v>12</v>
      </c>
      <c r="G21" s="28" t="s">
        <v>12</v>
      </c>
      <c r="H21" s="28" t="s">
        <v>16</v>
      </c>
      <c r="I21" s="28" t="s">
        <v>14</v>
      </c>
      <c r="J21" s="28" t="s">
        <v>491</v>
      </c>
    </row>
    <row r="22" spans="1:10">
      <c r="A22" s="25">
        <v>171002119</v>
      </c>
      <c r="B22" s="4" t="s">
        <v>494</v>
      </c>
      <c r="C22" s="28" t="s">
        <v>509</v>
      </c>
      <c r="D22" s="5">
        <v>3</v>
      </c>
      <c r="E22" s="28" t="s">
        <v>12</v>
      </c>
      <c r="F22" s="28" t="s">
        <v>12</v>
      </c>
      <c r="G22" s="28" t="s">
        <v>12</v>
      </c>
      <c r="H22" s="28" t="s">
        <v>13</v>
      </c>
      <c r="I22" s="28" t="s">
        <v>302</v>
      </c>
      <c r="J22" s="28" t="s">
        <v>303</v>
      </c>
    </row>
    <row r="23" spans="1:10">
      <c r="A23" s="25"/>
      <c r="B23" s="4"/>
      <c r="C23" s="28"/>
      <c r="D23" s="5"/>
      <c r="E23" s="28" t="s">
        <v>12</v>
      </c>
      <c r="F23" s="28" t="s">
        <v>12</v>
      </c>
      <c r="G23" s="28" t="s">
        <v>12</v>
      </c>
      <c r="H23" s="28" t="s">
        <v>16</v>
      </c>
      <c r="I23" s="28" t="s">
        <v>510</v>
      </c>
      <c r="J23" s="28" t="s">
        <v>511</v>
      </c>
    </row>
    <row r="24" spans="1:10">
      <c r="A24" s="25"/>
      <c r="B24" s="4"/>
      <c r="C24" s="28"/>
      <c r="D24" s="28"/>
      <c r="E24" s="28" t="s">
        <v>12</v>
      </c>
      <c r="F24" s="28" t="s">
        <v>12</v>
      </c>
      <c r="G24" s="28" t="s">
        <v>12</v>
      </c>
      <c r="H24" s="28" t="s">
        <v>16</v>
      </c>
      <c r="I24" s="28" t="s">
        <v>14</v>
      </c>
      <c r="J24" s="28" t="s">
        <v>116</v>
      </c>
    </row>
    <row r="25" spans="1:10">
      <c r="A25" s="25">
        <v>171101212</v>
      </c>
      <c r="B25" s="4" t="s">
        <v>494</v>
      </c>
      <c r="C25" s="17" t="s">
        <v>512</v>
      </c>
      <c r="D25" s="111">
        <v>2</v>
      </c>
      <c r="E25" s="17" t="s">
        <v>12</v>
      </c>
      <c r="F25" s="17" t="s">
        <v>12</v>
      </c>
      <c r="G25" s="17" t="s">
        <v>12</v>
      </c>
      <c r="H25" s="17" t="s">
        <v>16</v>
      </c>
      <c r="I25" s="17" t="s">
        <v>513</v>
      </c>
      <c r="J25" s="17" t="s">
        <v>514</v>
      </c>
    </row>
    <row r="26" spans="1:10">
      <c r="A26" s="25"/>
      <c r="B26" s="4"/>
      <c r="C26" s="17"/>
      <c r="D26" s="111"/>
      <c r="E26" s="12" t="s">
        <v>12</v>
      </c>
      <c r="F26" s="12" t="s">
        <v>12</v>
      </c>
      <c r="G26" s="12" t="s">
        <v>12</v>
      </c>
      <c r="H26" s="12" t="s">
        <v>13</v>
      </c>
      <c r="I26" s="12" t="s">
        <v>515</v>
      </c>
      <c r="J26" s="12" t="s">
        <v>516</v>
      </c>
    </row>
    <row r="27" spans="1:10">
      <c r="A27" s="25">
        <v>171002102</v>
      </c>
      <c r="B27" s="4" t="s">
        <v>494</v>
      </c>
      <c r="C27" s="28" t="s">
        <v>517</v>
      </c>
      <c r="D27" s="4">
        <v>2</v>
      </c>
      <c r="E27" s="28" t="s">
        <v>12</v>
      </c>
      <c r="F27" s="12" t="s">
        <v>12</v>
      </c>
      <c r="G27" s="28" t="s">
        <v>12</v>
      </c>
      <c r="H27" s="28" t="s">
        <v>13</v>
      </c>
      <c r="I27" s="17" t="s">
        <v>14</v>
      </c>
      <c r="J27" s="28" t="s">
        <v>477</v>
      </c>
    </row>
    <row r="28" spans="1:10">
      <c r="A28" s="25"/>
      <c r="B28" s="4"/>
      <c r="C28" s="28"/>
      <c r="D28" s="4"/>
      <c r="E28" s="28" t="s">
        <v>12</v>
      </c>
      <c r="F28" s="28" t="s">
        <v>12</v>
      </c>
      <c r="G28" s="28" t="s">
        <v>12</v>
      </c>
      <c r="H28" s="28" t="s">
        <v>16</v>
      </c>
      <c r="I28" s="28" t="s">
        <v>14</v>
      </c>
      <c r="J28" s="28" t="s">
        <v>116</v>
      </c>
    </row>
    <row r="29" spans="1:10">
      <c r="A29" s="25">
        <v>171002101</v>
      </c>
      <c r="B29" s="4" t="s">
        <v>494</v>
      </c>
      <c r="C29" s="17" t="s">
        <v>518</v>
      </c>
      <c r="D29" s="4">
        <v>2</v>
      </c>
      <c r="E29" s="12" t="s">
        <v>12</v>
      </c>
      <c r="F29" s="12" t="s">
        <v>12</v>
      </c>
      <c r="G29" s="12" t="s">
        <v>12</v>
      </c>
      <c r="H29" s="12" t="s">
        <v>16</v>
      </c>
      <c r="I29" s="12" t="s">
        <v>519</v>
      </c>
      <c r="J29" s="12" t="s">
        <v>520</v>
      </c>
    </row>
    <row r="30" spans="1:10">
      <c r="A30" s="25"/>
      <c r="B30" s="4"/>
      <c r="C30" s="17"/>
      <c r="D30" s="4"/>
      <c r="E30" s="12" t="s">
        <v>12</v>
      </c>
      <c r="F30" s="12" t="s">
        <v>12</v>
      </c>
      <c r="G30" s="12" t="s">
        <v>12</v>
      </c>
      <c r="H30" s="105" t="s">
        <v>652</v>
      </c>
      <c r="I30" s="12" t="s">
        <v>70</v>
      </c>
      <c r="J30" s="12" t="s">
        <v>521</v>
      </c>
    </row>
    <row r="31" spans="1:10">
      <c r="A31" s="29">
        <v>171002120</v>
      </c>
      <c r="B31" s="4" t="s">
        <v>494</v>
      </c>
      <c r="C31" s="28" t="s">
        <v>522</v>
      </c>
      <c r="D31" s="5">
        <v>2</v>
      </c>
      <c r="E31" s="28" t="s">
        <v>12</v>
      </c>
      <c r="F31" s="28" t="s">
        <v>12</v>
      </c>
      <c r="G31" s="28" t="s">
        <v>12</v>
      </c>
      <c r="H31" s="28" t="s">
        <v>13</v>
      </c>
      <c r="I31" s="28" t="s">
        <v>302</v>
      </c>
      <c r="J31" s="28" t="s">
        <v>523</v>
      </c>
    </row>
    <row r="32" spans="1:10">
      <c r="A32" s="29"/>
      <c r="B32" s="4"/>
      <c r="C32" s="28"/>
      <c r="D32" s="5"/>
      <c r="E32" s="28" t="s">
        <v>12</v>
      </c>
      <c r="F32" s="28" t="s">
        <v>12</v>
      </c>
      <c r="G32" s="28" t="s">
        <v>12</v>
      </c>
      <c r="H32" s="28" t="s">
        <v>16</v>
      </c>
      <c r="I32" s="28" t="s">
        <v>14</v>
      </c>
      <c r="J32" s="28" t="s">
        <v>511</v>
      </c>
    </row>
    <row r="33" spans="1:20">
      <c r="A33" s="25">
        <v>171002108</v>
      </c>
      <c r="B33" s="4" t="s">
        <v>494</v>
      </c>
      <c r="C33" s="17" t="s">
        <v>524</v>
      </c>
      <c r="D33" s="111">
        <v>3</v>
      </c>
      <c r="E33" s="28" t="s">
        <v>12</v>
      </c>
      <c r="F33" s="28" t="s">
        <v>12</v>
      </c>
      <c r="G33" s="28" t="s">
        <v>12</v>
      </c>
      <c r="H33" s="28" t="s">
        <v>13</v>
      </c>
      <c r="I33" s="17" t="s">
        <v>60</v>
      </c>
      <c r="J33" s="17" t="s">
        <v>525</v>
      </c>
    </row>
    <row r="34" spans="1:20">
      <c r="A34" s="25"/>
      <c r="B34" s="4"/>
      <c r="C34" s="17"/>
      <c r="D34" s="111"/>
      <c r="E34" s="12" t="s">
        <v>12</v>
      </c>
      <c r="F34" s="12" t="s">
        <v>12</v>
      </c>
      <c r="G34" s="12" t="s">
        <v>12</v>
      </c>
      <c r="H34" s="12" t="s">
        <v>16</v>
      </c>
      <c r="I34" s="12" t="s">
        <v>290</v>
      </c>
      <c r="J34" s="12" t="s">
        <v>291</v>
      </c>
    </row>
    <row r="35" spans="1:20">
      <c r="A35" s="25"/>
      <c r="B35" s="4"/>
      <c r="C35" s="17"/>
      <c r="E35" s="12" t="s">
        <v>12</v>
      </c>
      <c r="F35" s="12" t="s">
        <v>12</v>
      </c>
      <c r="G35" s="12" t="s">
        <v>12</v>
      </c>
      <c r="H35" s="12" t="s">
        <v>16</v>
      </c>
      <c r="I35" s="12" t="s">
        <v>526</v>
      </c>
      <c r="J35" s="12" t="s">
        <v>527</v>
      </c>
    </row>
    <row r="36" spans="1:20">
      <c r="A36" s="25">
        <v>171002430</v>
      </c>
      <c r="B36" s="4" t="s">
        <v>494</v>
      </c>
      <c r="C36" s="5" t="s">
        <v>528</v>
      </c>
      <c r="D36" s="5">
        <v>3</v>
      </c>
      <c r="E36" s="5" t="s">
        <v>12</v>
      </c>
      <c r="F36" s="5" t="s">
        <v>12</v>
      </c>
      <c r="G36" s="5" t="s">
        <v>12</v>
      </c>
      <c r="H36" s="5" t="s">
        <v>13</v>
      </c>
      <c r="I36" s="5" t="s">
        <v>14</v>
      </c>
      <c r="J36" s="5" t="s">
        <v>341</v>
      </c>
    </row>
    <row r="37" spans="1:20">
      <c r="A37" s="25"/>
      <c r="B37" s="4"/>
      <c r="C37" s="5"/>
      <c r="D37" s="5"/>
      <c r="E37" s="5" t="s">
        <v>12</v>
      </c>
      <c r="F37" s="5" t="s">
        <v>12</v>
      </c>
      <c r="G37" s="5" t="s">
        <v>12</v>
      </c>
      <c r="H37" s="5" t="s">
        <v>16</v>
      </c>
      <c r="I37" s="5" t="s">
        <v>14</v>
      </c>
      <c r="J37" s="5">
        <v>2018.2</v>
      </c>
    </row>
    <row r="38" spans="1:20">
      <c r="A38" s="25"/>
      <c r="B38" s="4"/>
      <c r="C38" s="5"/>
      <c r="D38" s="5"/>
      <c r="E38" s="5" t="s">
        <v>12</v>
      </c>
      <c r="F38" s="5" t="s">
        <v>12</v>
      </c>
      <c r="G38" s="5" t="s">
        <v>12</v>
      </c>
      <c r="H38" s="5" t="s">
        <v>16</v>
      </c>
      <c r="I38" s="5" t="s">
        <v>55</v>
      </c>
      <c r="J38" s="5" t="s">
        <v>340</v>
      </c>
    </row>
    <row r="39" spans="1:20">
      <c r="A39" s="25">
        <v>171101218</v>
      </c>
      <c r="B39" s="4" t="s">
        <v>494</v>
      </c>
      <c r="C39" s="4" t="s">
        <v>529</v>
      </c>
      <c r="D39" s="4">
        <v>3</v>
      </c>
      <c r="E39" s="5" t="s">
        <v>12</v>
      </c>
      <c r="F39" s="5" t="s">
        <v>12</v>
      </c>
      <c r="G39" s="5" t="s">
        <v>12</v>
      </c>
      <c r="H39" s="5" t="s">
        <v>13</v>
      </c>
      <c r="I39" s="5" t="s">
        <v>14</v>
      </c>
      <c r="J39" s="5" t="s">
        <v>530</v>
      </c>
    </row>
    <row r="40" spans="1:20" ht="13.15" customHeight="1">
      <c r="A40" s="25"/>
      <c r="B40" s="4"/>
      <c r="C40" s="4"/>
      <c r="D40" s="4"/>
      <c r="E40" s="5" t="s">
        <v>12</v>
      </c>
      <c r="F40" s="5" t="s">
        <v>12</v>
      </c>
      <c r="G40" s="5" t="s">
        <v>12</v>
      </c>
      <c r="H40" s="5" t="s">
        <v>16</v>
      </c>
      <c r="I40" s="5" t="s">
        <v>14</v>
      </c>
      <c r="J40" s="5" t="s">
        <v>257</v>
      </c>
    </row>
    <row r="41" spans="1:20" ht="13.15" customHeight="1">
      <c r="A41" s="25"/>
      <c r="B41" s="4"/>
      <c r="C41" s="4"/>
      <c r="D41" s="4"/>
      <c r="E41" s="12" t="s">
        <v>12</v>
      </c>
      <c r="F41" s="12" t="s">
        <v>12</v>
      </c>
      <c r="G41" s="12" t="s">
        <v>12</v>
      </c>
      <c r="H41" s="12" t="s">
        <v>16</v>
      </c>
      <c r="I41" s="12" t="s">
        <v>50</v>
      </c>
      <c r="J41" s="12" t="s">
        <v>409</v>
      </c>
    </row>
    <row r="42" spans="1:20" s="23" customFormat="1" ht="13.15" customHeight="1">
      <c r="A42" s="107">
        <v>171002428</v>
      </c>
      <c r="B42" s="108" t="s">
        <v>494</v>
      </c>
      <c r="C42" s="109" t="s">
        <v>531</v>
      </c>
      <c r="D42" s="109">
        <v>4</v>
      </c>
      <c r="E42" s="109" t="s">
        <v>12</v>
      </c>
      <c r="F42" s="109" t="s">
        <v>12</v>
      </c>
      <c r="G42" s="109" t="s">
        <v>12</v>
      </c>
      <c r="H42" s="109" t="s">
        <v>16</v>
      </c>
      <c r="I42" s="109" t="s">
        <v>55</v>
      </c>
      <c r="J42" s="109" t="s">
        <v>532</v>
      </c>
      <c r="K42" s="110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1:20">
      <c r="A43" s="25"/>
      <c r="B43" s="4"/>
      <c r="C43" s="5"/>
      <c r="D43" s="5"/>
      <c r="E43" s="5" t="s">
        <v>12</v>
      </c>
      <c r="F43" s="5" t="s">
        <v>12</v>
      </c>
      <c r="G43" s="5" t="s">
        <v>12</v>
      </c>
      <c r="H43" s="5" t="s">
        <v>16</v>
      </c>
      <c r="I43" s="5" t="s">
        <v>14</v>
      </c>
      <c r="J43" s="5">
        <v>2018.2</v>
      </c>
    </row>
    <row r="44" spans="1:20">
      <c r="A44" s="27"/>
      <c r="B44" s="13"/>
      <c r="C44" s="13"/>
      <c r="D44" s="13"/>
      <c r="E44" s="13" t="s">
        <v>12</v>
      </c>
      <c r="F44" s="13" t="s">
        <v>12</v>
      </c>
      <c r="G44" s="13" t="s">
        <v>12</v>
      </c>
      <c r="H44" s="13" t="s">
        <v>13</v>
      </c>
      <c r="I44" s="13" t="s">
        <v>14</v>
      </c>
      <c r="J44" s="30" t="s">
        <v>533</v>
      </c>
    </row>
    <row r="45" spans="1:20">
      <c r="A45" s="27"/>
      <c r="B45" s="13"/>
      <c r="C45" s="13"/>
      <c r="D45" s="13"/>
      <c r="E45" s="12" t="s">
        <v>12</v>
      </c>
      <c r="F45" s="12" t="s">
        <v>12</v>
      </c>
      <c r="G45" s="12" t="s">
        <v>12</v>
      </c>
      <c r="H45" s="12" t="s">
        <v>16</v>
      </c>
      <c r="I45" s="12" t="s">
        <v>50</v>
      </c>
      <c r="J45" s="12" t="s">
        <v>46</v>
      </c>
    </row>
    <row r="46" spans="1:20">
      <c r="A46" s="25">
        <v>171002417</v>
      </c>
      <c r="B46" s="4" t="s">
        <v>494</v>
      </c>
      <c r="C46" s="5" t="s">
        <v>534</v>
      </c>
      <c r="D46" s="5">
        <v>2</v>
      </c>
      <c r="E46" s="5" t="s">
        <v>12</v>
      </c>
      <c r="F46" s="5" t="s">
        <v>12</v>
      </c>
      <c r="G46" s="5" t="s">
        <v>12</v>
      </c>
      <c r="H46" s="5" t="s">
        <v>16</v>
      </c>
      <c r="I46" s="5" t="s">
        <v>14</v>
      </c>
      <c r="J46" s="5" t="s">
        <v>116</v>
      </c>
    </row>
    <row r="47" spans="1:20">
      <c r="A47" s="25"/>
      <c r="B47" s="4"/>
      <c r="C47" s="5"/>
      <c r="D47" s="5"/>
      <c r="E47" s="5" t="s">
        <v>12</v>
      </c>
      <c r="F47" s="5" t="s">
        <v>12</v>
      </c>
      <c r="G47" s="5" t="s">
        <v>12</v>
      </c>
      <c r="H47" s="5" t="s">
        <v>13</v>
      </c>
      <c r="I47" s="5" t="s">
        <v>14</v>
      </c>
      <c r="J47" s="5" t="s">
        <v>223</v>
      </c>
    </row>
    <row r="48" spans="1:20">
      <c r="A48" s="25">
        <v>171002425</v>
      </c>
      <c r="B48" s="4" t="s">
        <v>494</v>
      </c>
      <c r="C48" s="5" t="s">
        <v>535</v>
      </c>
      <c r="D48" s="4">
        <v>2</v>
      </c>
      <c r="E48" s="5" t="s">
        <v>12</v>
      </c>
      <c r="F48" s="5" t="s">
        <v>12</v>
      </c>
      <c r="G48" s="5" t="s">
        <v>12</v>
      </c>
      <c r="H48" s="5" t="s">
        <v>13</v>
      </c>
      <c r="I48" s="5" t="s">
        <v>536</v>
      </c>
      <c r="J48" s="5" t="s">
        <v>537</v>
      </c>
    </row>
    <row r="49" spans="1:10">
      <c r="A49" s="25"/>
      <c r="B49" s="4"/>
      <c r="C49" s="5"/>
      <c r="D49" s="4"/>
      <c r="E49" s="5" t="s">
        <v>12</v>
      </c>
      <c r="F49" s="5" t="s">
        <v>12</v>
      </c>
      <c r="G49" s="5" t="s">
        <v>12</v>
      </c>
      <c r="H49" s="5" t="s">
        <v>16</v>
      </c>
      <c r="I49" s="5" t="s">
        <v>14</v>
      </c>
      <c r="J49" s="5" t="s">
        <v>257</v>
      </c>
    </row>
    <row r="50" spans="1:10">
      <c r="A50" s="25">
        <v>171002423</v>
      </c>
      <c r="B50" s="4" t="s">
        <v>494</v>
      </c>
      <c r="C50" s="5" t="s">
        <v>538</v>
      </c>
      <c r="D50" s="4">
        <v>4</v>
      </c>
      <c r="E50" s="5" t="s">
        <v>12</v>
      </c>
      <c r="F50" s="5" t="s">
        <v>12</v>
      </c>
      <c r="G50" s="5" t="s">
        <v>12</v>
      </c>
      <c r="H50" s="5" t="s">
        <v>16</v>
      </c>
      <c r="I50" s="5" t="s">
        <v>14</v>
      </c>
      <c r="J50" s="5">
        <v>2018.2</v>
      </c>
    </row>
    <row r="51" spans="1:10">
      <c r="A51" s="25"/>
      <c r="B51" s="4"/>
      <c r="C51" s="5"/>
      <c r="D51" s="4"/>
      <c r="E51" s="26" t="s">
        <v>12</v>
      </c>
      <c r="F51" s="26" t="s">
        <v>12</v>
      </c>
      <c r="G51" s="26" t="s">
        <v>12</v>
      </c>
      <c r="H51" s="26" t="s">
        <v>13</v>
      </c>
      <c r="I51" s="5" t="s">
        <v>14</v>
      </c>
      <c r="J51" s="5" t="s">
        <v>530</v>
      </c>
    </row>
    <row r="52" spans="1:10">
      <c r="A52" s="25"/>
      <c r="B52" s="4"/>
      <c r="C52" s="5"/>
      <c r="D52" s="4"/>
      <c r="E52" s="26" t="s">
        <v>12</v>
      </c>
      <c r="F52" s="26" t="s">
        <v>12</v>
      </c>
      <c r="G52" s="26" t="s">
        <v>12</v>
      </c>
      <c r="H52" s="26" t="s">
        <v>13</v>
      </c>
      <c r="I52" s="5" t="s">
        <v>14</v>
      </c>
      <c r="J52" s="5" t="s">
        <v>539</v>
      </c>
    </row>
    <row r="53" spans="1:10">
      <c r="A53" s="25"/>
      <c r="B53" s="4"/>
      <c r="C53" s="5"/>
      <c r="D53" s="4"/>
      <c r="E53" s="12" t="s">
        <v>12</v>
      </c>
      <c r="F53" s="12" t="s">
        <v>12</v>
      </c>
      <c r="G53" s="12" t="s">
        <v>12</v>
      </c>
      <c r="H53" s="12" t="s">
        <v>16</v>
      </c>
      <c r="I53" s="12" t="s">
        <v>50</v>
      </c>
      <c r="J53" s="12" t="s">
        <v>409</v>
      </c>
    </row>
    <row r="54" spans="1:10">
      <c r="A54" s="25">
        <v>171002418</v>
      </c>
      <c r="B54" s="4" t="s">
        <v>494</v>
      </c>
      <c r="C54" s="5" t="s">
        <v>540</v>
      </c>
      <c r="D54" s="5">
        <v>3</v>
      </c>
      <c r="E54" s="5" t="s">
        <v>12</v>
      </c>
      <c r="F54" s="5" t="s">
        <v>12</v>
      </c>
      <c r="G54" s="5" t="s">
        <v>12</v>
      </c>
      <c r="H54" s="5" t="s">
        <v>16</v>
      </c>
      <c r="I54" s="5" t="s">
        <v>14</v>
      </c>
      <c r="J54" s="5" t="s">
        <v>116</v>
      </c>
    </row>
    <row r="55" spans="1:10">
      <c r="A55" s="25"/>
      <c r="B55" s="4"/>
      <c r="C55" s="5"/>
      <c r="D55" s="5"/>
      <c r="E55" s="5" t="s">
        <v>12</v>
      </c>
      <c r="F55" s="5" t="s">
        <v>12</v>
      </c>
      <c r="G55" s="5" t="s">
        <v>12</v>
      </c>
      <c r="H55" s="5" t="s">
        <v>16</v>
      </c>
      <c r="I55" s="5" t="s">
        <v>14</v>
      </c>
      <c r="J55" s="5">
        <v>2018.2</v>
      </c>
    </row>
    <row r="56" spans="1:10">
      <c r="A56" s="25"/>
      <c r="B56" s="4"/>
      <c r="C56" s="5"/>
      <c r="D56" s="5"/>
      <c r="E56" s="5" t="s">
        <v>12</v>
      </c>
      <c r="F56" s="5" t="s">
        <v>12</v>
      </c>
      <c r="G56" s="5" t="s">
        <v>12</v>
      </c>
      <c r="H56" s="5" t="s">
        <v>13</v>
      </c>
      <c r="I56" s="5" t="s">
        <v>14</v>
      </c>
      <c r="J56" s="5" t="s">
        <v>541</v>
      </c>
    </row>
    <row r="57" spans="1:10">
      <c r="A57" s="25">
        <v>171002421</v>
      </c>
      <c r="B57" s="4" t="s">
        <v>494</v>
      </c>
      <c r="C57" s="5" t="s">
        <v>542</v>
      </c>
      <c r="D57" s="4">
        <v>2</v>
      </c>
      <c r="E57" s="5" t="s">
        <v>12</v>
      </c>
      <c r="F57" s="5" t="s">
        <v>12</v>
      </c>
      <c r="G57" s="5" t="s">
        <v>12</v>
      </c>
      <c r="H57" s="5" t="s">
        <v>13</v>
      </c>
      <c r="I57" s="5" t="s">
        <v>14</v>
      </c>
      <c r="J57" s="5" t="s">
        <v>223</v>
      </c>
    </row>
    <row r="58" spans="1:10">
      <c r="A58" s="25"/>
      <c r="B58" s="4"/>
      <c r="C58" s="5"/>
      <c r="D58" s="4"/>
      <c r="E58" s="6" t="s">
        <v>12</v>
      </c>
      <c r="F58" s="6" t="s">
        <v>12</v>
      </c>
      <c r="G58" s="6" t="s">
        <v>12</v>
      </c>
      <c r="H58" s="6" t="s">
        <v>16</v>
      </c>
      <c r="I58" s="6" t="s">
        <v>14</v>
      </c>
      <c r="J58" s="22" t="s">
        <v>257</v>
      </c>
    </row>
    <row r="59" spans="1:10">
      <c r="A59" s="25">
        <v>171002502</v>
      </c>
      <c r="B59" s="4" t="s">
        <v>494</v>
      </c>
      <c r="C59" s="6" t="s">
        <v>543</v>
      </c>
      <c r="D59" s="6">
        <v>2</v>
      </c>
      <c r="E59" s="6" t="s">
        <v>12</v>
      </c>
      <c r="F59" s="6" t="s">
        <v>12</v>
      </c>
      <c r="G59" s="6" t="s">
        <v>12</v>
      </c>
      <c r="H59" s="6" t="s">
        <v>13</v>
      </c>
      <c r="I59" s="6" t="s">
        <v>14</v>
      </c>
      <c r="J59" s="21" t="s">
        <v>544</v>
      </c>
    </row>
    <row r="60" spans="1:10">
      <c r="A60" s="25"/>
      <c r="B60" s="4"/>
      <c r="C60" s="6"/>
      <c r="D60" s="6"/>
      <c r="E60" s="6" t="s">
        <v>12</v>
      </c>
      <c r="F60" s="6" t="s">
        <v>12</v>
      </c>
      <c r="G60" s="6" t="s">
        <v>12</v>
      </c>
      <c r="H60" s="6" t="s">
        <v>16</v>
      </c>
      <c r="I60" s="6" t="s">
        <v>14</v>
      </c>
      <c r="J60" s="22">
        <v>43191</v>
      </c>
    </row>
    <row r="61" spans="1:10">
      <c r="A61" s="25">
        <v>171002518</v>
      </c>
      <c r="B61" s="4" t="s">
        <v>494</v>
      </c>
      <c r="C61" s="6" t="s">
        <v>545</v>
      </c>
      <c r="D61" s="6">
        <v>2</v>
      </c>
      <c r="E61" s="6" t="s">
        <v>12</v>
      </c>
      <c r="F61" s="6" t="s">
        <v>12</v>
      </c>
      <c r="G61" s="6" t="s">
        <v>12</v>
      </c>
      <c r="H61" s="6" t="s">
        <v>13</v>
      </c>
      <c r="I61" s="6" t="s">
        <v>247</v>
      </c>
      <c r="J61" s="21" t="s">
        <v>248</v>
      </c>
    </row>
    <row r="62" spans="1:10">
      <c r="A62" s="25"/>
      <c r="B62" s="4"/>
      <c r="C62" s="6"/>
      <c r="D62" s="6"/>
      <c r="E62" s="6" t="s">
        <v>12</v>
      </c>
      <c r="F62" s="6" t="s">
        <v>12</v>
      </c>
      <c r="G62" s="6" t="s">
        <v>12</v>
      </c>
      <c r="H62" s="6" t="s">
        <v>384</v>
      </c>
      <c r="I62" s="6" t="s">
        <v>14</v>
      </c>
      <c r="J62" s="22">
        <v>43191</v>
      </c>
    </row>
    <row r="63" spans="1:10">
      <c r="A63" s="25">
        <v>171002505</v>
      </c>
      <c r="B63" s="4" t="s">
        <v>494</v>
      </c>
      <c r="C63" s="6" t="s">
        <v>546</v>
      </c>
      <c r="D63" s="6">
        <v>4</v>
      </c>
      <c r="E63" s="6" t="s">
        <v>12</v>
      </c>
      <c r="F63" s="6" t="s">
        <v>12</v>
      </c>
      <c r="G63" s="6" t="s">
        <v>12</v>
      </c>
      <c r="H63" s="6" t="s">
        <v>13</v>
      </c>
      <c r="I63" s="6" t="s">
        <v>50</v>
      </c>
      <c r="J63" s="21" t="s">
        <v>544</v>
      </c>
    </row>
    <row r="64" spans="1:10">
      <c r="A64" s="25"/>
      <c r="B64" s="4"/>
      <c r="C64" s="6"/>
      <c r="D64" s="6"/>
      <c r="E64" s="6" t="s">
        <v>12</v>
      </c>
      <c r="F64" s="6" t="s">
        <v>12</v>
      </c>
      <c r="G64" s="6" t="s">
        <v>12</v>
      </c>
      <c r="H64" s="6" t="s">
        <v>13</v>
      </c>
      <c r="I64" s="6" t="s">
        <v>14</v>
      </c>
      <c r="J64" s="21" t="s">
        <v>547</v>
      </c>
    </row>
    <row r="65" spans="1:10">
      <c r="A65" s="25"/>
      <c r="B65" s="4"/>
      <c r="C65" s="6"/>
      <c r="D65" s="6"/>
      <c r="E65" s="6" t="s">
        <v>12</v>
      </c>
      <c r="F65" s="6" t="s">
        <v>12</v>
      </c>
      <c r="G65" s="6" t="s">
        <v>12</v>
      </c>
      <c r="H65" s="6" t="s">
        <v>16</v>
      </c>
      <c r="I65" s="6" t="s">
        <v>14</v>
      </c>
      <c r="J65" s="21" t="s">
        <v>116</v>
      </c>
    </row>
    <row r="66" spans="1:10">
      <c r="A66" s="25"/>
      <c r="B66" s="4"/>
      <c r="C66" s="6"/>
      <c r="D66" s="6"/>
      <c r="E66" s="6" t="s">
        <v>12</v>
      </c>
      <c r="F66" s="6" t="s">
        <v>12</v>
      </c>
      <c r="G66" s="6" t="s">
        <v>12</v>
      </c>
      <c r="H66" s="6" t="s">
        <v>13</v>
      </c>
      <c r="I66" s="6" t="s">
        <v>50</v>
      </c>
      <c r="J66" s="21" t="s">
        <v>544</v>
      </c>
    </row>
    <row r="67" spans="1:10">
      <c r="A67" s="25">
        <v>171002615</v>
      </c>
      <c r="B67" s="4" t="s">
        <v>494</v>
      </c>
      <c r="C67" s="5" t="s">
        <v>548</v>
      </c>
      <c r="D67" s="4">
        <v>2</v>
      </c>
      <c r="E67" s="6" t="s">
        <v>12</v>
      </c>
      <c r="F67" s="6" t="s">
        <v>12</v>
      </c>
      <c r="G67" s="6" t="s">
        <v>12</v>
      </c>
      <c r="H67" s="6" t="s">
        <v>16</v>
      </c>
      <c r="I67" s="6" t="s">
        <v>14</v>
      </c>
      <c r="J67" s="4" t="s">
        <v>257</v>
      </c>
    </row>
    <row r="68" spans="1:10">
      <c r="A68" s="27"/>
      <c r="B68" s="13"/>
      <c r="C68" s="13"/>
      <c r="D68" s="13"/>
      <c r="E68" s="13" t="s">
        <v>12</v>
      </c>
      <c r="F68" s="13" t="s">
        <v>12</v>
      </c>
      <c r="G68" s="13" t="s">
        <v>12</v>
      </c>
      <c r="H68" s="13" t="s">
        <v>13</v>
      </c>
      <c r="I68" s="13" t="s">
        <v>440</v>
      </c>
      <c r="J68" s="30" t="s">
        <v>279</v>
      </c>
    </row>
    <row r="69" spans="1:10">
      <c r="A69" s="25">
        <v>171002626</v>
      </c>
      <c r="B69" s="4" t="s">
        <v>494</v>
      </c>
      <c r="C69" s="5" t="s">
        <v>549</v>
      </c>
      <c r="D69" s="5">
        <v>2</v>
      </c>
      <c r="E69" s="5" t="s">
        <v>12</v>
      </c>
      <c r="F69" s="5" t="s">
        <v>12</v>
      </c>
      <c r="G69" s="5" t="s">
        <v>12</v>
      </c>
      <c r="H69" s="5" t="s">
        <v>16</v>
      </c>
      <c r="I69" s="5" t="s">
        <v>550</v>
      </c>
      <c r="J69" s="5" t="s">
        <v>189</v>
      </c>
    </row>
    <row r="70" spans="1:10">
      <c r="A70" s="25"/>
      <c r="B70" s="4"/>
      <c r="C70" s="5"/>
      <c r="D70" s="5"/>
      <c r="E70" s="5" t="s">
        <v>12</v>
      </c>
      <c r="F70" s="5" t="s">
        <v>12</v>
      </c>
      <c r="G70" s="5" t="s">
        <v>12</v>
      </c>
      <c r="H70" s="5" t="s">
        <v>13</v>
      </c>
      <c r="I70" s="5" t="s">
        <v>551</v>
      </c>
      <c r="J70" s="5" t="s">
        <v>552</v>
      </c>
    </row>
    <row r="71" spans="1:10">
      <c r="A71" s="25">
        <v>171002620</v>
      </c>
      <c r="B71" s="4" t="s">
        <v>494</v>
      </c>
      <c r="C71" s="5" t="s">
        <v>553</v>
      </c>
      <c r="D71" s="2">
        <v>2</v>
      </c>
      <c r="E71" s="5" t="s">
        <v>12</v>
      </c>
      <c r="F71" s="5" t="s">
        <v>12</v>
      </c>
      <c r="G71" s="5" t="s">
        <v>12</v>
      </c>
      <c r="H71" s="5" t="s">
        <v>13</v>
      </c>
      <c r="I71" s="5" t="s">
        <v>276</v>
      </c>
      <c r="J71" s="5" t="s">
        <v>277</v>
      </c>
    </row>
    <row r="72" spans="1:10">
      <c r="A72" s="25"/>
      <c r="B72" s="4"/>
      <c r="C72" s="5"/>
      <c r="E72" s="12" t="s">
        <v>12</v>
      </c>
      <c r="F72" s="12" t="s">
        <v>12</v>
      </c>
      <c r="G72" s="12" t="s">
        <v>12</v>
      </c>
      <c r="H72" s="12" t="s">
        <v>16</v>
      </c>
      <c r="I72" s="12" t="s">
        <v>554</v>
      </c>
      <c r="J72" s="12" t="s">
        <v>555</v>
      </c>
    </row>
    <row r="73" spans="1:10">
      <c r="A73" s="25">
        <v>171002613</v>
      </c>
      <c r="B73" s="4" t="s">
        <v>494</v>
      </c>
      <c r="C73" s="5" t="s">
        <v>556</v>
      </c>
      <c r="D73" s="4">
        <v>3</v>
      </c>
      <c r="E73" s="5" t="s">
        <v>12</v>
      </c>
      <c r="F73" s="5" t="s">
        <v>12</v>
      </c>
      <c r="G73" s="5" t="s">
        <v>12</v>
      </c>
      <c r="H73" s="5" t="s">
        <v>13</v>
      </c>
      <c r="I73" s="5" t="s">
        <v>557</v>
      </c>
      <c r="J73" s="5" t="s">
        <v>558</v>
      </c>
    </row>
    <row r="74" spans="1:10">
      <c r="A74" s="25"/>
      <c r="B74" s="4"/>
      <c r="C74" s="5"/>
      <c r="D74" s="4"/>
      <c r="E74" s="6" t="s">
        <v>12</v>
      </c>
      <c r="F74" s="6" t="s">
        <v>12</v>
      </c>
      <c r="G74" s="6" t="s">
        <v>12</v>
      </c>
      <c r="H74" s="6" t="s">
        <v>16</v>
      </c>
      <c r="I74" s="6" t="s">
        <v>559</v>
      </c>
      <c r="J74" s="5" t="s">
        <v>560</v>
      </c>
    </row>
    <row r="75" spans="1:10">
      <c r="A75" s="27"/>
      <c r="B75" s="13"/>
      <c r="C75" s="13"/>
      <c r="D75" s="13"/>
      <c r="E75" s="13" t="s">
        <v>12</v>
      </c>
      <c r="F75" s="6" t="s">
        <v>12</v>
      </c>
      <c r="G75" s="13" t="s">
        <v>12</v>
      </c>
      <c r="H75" s="13" t="s">
        <v>13</v>
      </c>
      <c r="I75" s="13" t="s">
        <v>50</v>
      </c>
      <c r="J75" s="30" t="s">
        <v>561</v>
      </c>
    </row>
    <row r="76" spans="1:10">
      <c r="A76" s="25">
        <v>171002304</v>
      </c>
      <c r="B76" s="4" t="s">
        <v>494</v>
      </c>
      <c r="C76" s="5" t="s">
        <v>562</v>
      </c>
      <c r="D76" s="6">
        <v>2</v>
      </c>
      <c r="E76" s="6" t="s">
        <v>12</v>
      </c>
      <c r="F76" s="6" t="s">
        <v>12</v>
      </c>
      <c r="G76" s="6" t="s">
        <v>12</v>
      </c>
      <c r="H76" s="6" t="s">
        <v>13</v>
      </c>
      <c r="I76" s="6" t="s">
        <v>314</v>
      </c>
      <c r="J76" s="6" t="s">
        <v>315</v>
      </c>
    </row>
    <row r="77" spans="1:10">
      <c r="A77" s="25"/>
      <c r="B77" s="4"/>
      <c r="C77" s="5"/>
      <c r="D77" s="6"/>
      <c r="E77" s="6" t="s">
        <v>12</v>
      </c>
      <c r="F77" s="6" t="s">
        <v>12</v>
      </c>
      <c r="G77" s="6" t="s">
        <v>12</v>
      </c>
      <c r="H77" s="6" t="s">
        <v>13</v>
      </c>
      <c r="I77" s="6" t="s">
        <v>14</v>
      </c>
      <c r="J77" s="6" t="s">
        <v>116</v>
      </c>
    </row>
    <row r="78" spans="1:10">
      <c r="A78" s="25">
        <v>160903225</v>
      </c>
      <c r="B78" s="4" t="s">
        <v>494</v>
      </c>
      <c r="C78" s="5" t="s">
        <v>563</v>
      </c>
      <c r="D78" s="2">
        <v>2</v>
      </c>
      <c r="E78" s="6" t="s">
        <v>12</v>
      </c>
      <c r="F78" s="6" t="s">
        <v>12</v>
      </c>
      <c r="G78" s="6" t="s">
        <v>12</v>
      </c>
      <c r="H78" s="6" t="s">
        <v>16</v>
      </c>
      <c r="I78" s="6" t="s">
        <v>14</v>
      </c>
      <c r="J78" s="6" t="s">
        <v>116</v>
      </c>
    </row>
    <row r="79" spans="1:10" customFormat="1">
      <c r="A79" s="8"/>
      <c r="B79" s="9"/>
      <c r="C79" s="9"/>
      <c r="D79" s="2"/>
      <c r="E79" s="9" t="s">
        <v>12</v>
      </c>
      <c r="F79" s="9" t="s">
        <v>12</v>
      </c>
      <c r="G79" s="9" t="s">
        <v>12</v>
      </c>
      <c r="H79" s="9" t="s">
        <v>13</v>
      </c>
      <c r="I79" s="9" t="s">
        <v>564</v>
      </c>
      <c r="J79" s="20" t="s">
        <v>565</v>
      </c>
    </row>
    <row r="80" spans="1:10">
      <c r="A80" s="25">
        <v>171002330</v>
      </c>
      <c r="B80" s="4" t="s">
        <v>494</v>
      </c>
      <c r="C80" s="5" t="s">
        <v>566</v>
      </c>
      <c r="D80" s="6">
        <v>2</v>
      </c>
      <c r="E80" s="6" t="s">
        <v>12</v>
      </c>
      <c r="F80" s="6" t="s">
        <v>12</v>
      </c>
      <c r="G80" s="6" t="s">
        <v>12</v>
      </c>
      <c r="H80" s="6" t="s">
        <v>13</v>
      </c>
      <c r="I80" s="6" t="s">
        <v>238</v>
      </c>
      <c r="J80" s="6" t="s">
        <v>567</v>
      </c>
    </row>
    <row r="81" spans="1:10">
      <c r="A81" s="25"/>
      <c r="B81" s="4"/>
      <c r="C81" s="5"/>
      <c r="D81" s="6"/>
      <c r="E81" s="6" t="s">
        <v>12</v>
      </c>
      <c r="F81" s="6" t="s">
        <v>12</v>
      </c>
      <c r="G81" s="6" t="s">
        <v>12</v>
      </c>
      <c r="H81" s="6" t="s">
        <v>16</v>
      </c>
      <c r="I81" s="6" t="s">
        <v>14</v>
      </c>
      <c r="J81" s="6" t="s">
        <v>197</v>
      </c>
    </row>
    <row r="82" spans="1:10">
      <c r="A82" s="25">
        <v>171002326</v>
      </c>
      <c r="B82" s="4" t="s">
        <v>494</v>
      </c>
      <c r="C82" s="5" t="s">
        <v>568</v>
      </c>
      <c r="D82" s="6">
        <v>2</v>
      </c>
      <c r="E82" s="6" t="s">
        <v>12</v>
      </c>
      <c r="F82" s="6" t="s">
        <v>12</v>
      </c>
      <c r="G82" s="6" t="s">
        <v>12</v>
      </c>
      <c r="H82" s="6" t="s">
        <v>16</v>
      </c>
      <c r="I82" s="6" t="s">
        <v>14</v>
      </c>
      <c r="J82" s="6" t="s">
        <v>116</v>
      </c>
    </row>
    <row r="83" spans="1:10">
      <c r="A83" s="25"/>
      <c r="B83" s="4"/>
      <c r="C83" s="5"/>
      <c r="D83" s="6"/>
      <c r="E83" s="6" t="s">
        <v>12</v>
      </c>
      <c r="F83" s="6" t="s">
        <v>12</v>
      </c>
      <c r="G83" s="6" t="s">
        <v>12</v>
      </c>
      <c r="H83" s="6" t="s">
        <v>13</v>
      </c>
      <c r="I83" s="6" t="s">
        <v>14</v>
      </c>
      <c r="J83" s="6" t="s">
        <v>325</v>
      </c>
    </row>
  </sheetData>
  <phoneticPr fontId="13" type="noConversion"/>
  <pageMargins left="0.75" right="0.75" top="1" bottom="1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workbookViewId="0">
      <selection activeCell="I15" sqref="I15"/>
    </sheetView>
  </sheetViews>
  <sheetFormatPr defaultColWidth="8.625" defaultRowHeight="14.25"/>
  <cols>
    <col min="1" max="1" width="20.875" customWidth="1"/>
    <col min="4" max="4" width="10" style="2" customWidth="1"/>
    <col min="5" max="8" width="8.625" style="2"/>
    <col min="9" max="9" width="27.25" style="2" customWidth="1"/>
    <col min="10" max="10" width="27.625" style="2" customWidth="1"/>
  </cols>
  <sheetData>
    <row r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112</v>
      </c>
      <c r="H1" s="3" t="s">
        <v>7</v>
      </c>
      <c r="I1" s="3" t="s">
        <v>8</v>
      </c>
      <c r="J1" s="3" t="s">
        <v>9</v>
      </c>
    </row>
    <row r="2" spans="1:10">
      <c r="A2" s="4">
        <v>171002325</v>
      </c>
      <c r="B2" s="4" t="s">
        <v>569</v>
      </c>
      <c r="C2" s="5" t="s">
        <v>570</v>
      </c>
      <c r="D2" s="6">
        <v>2</v>
      </c>
      <c r="E2" s="6" t="s">
        <v>12</v>
      </c>
      <c r="F2" s="6" t="s">
        <v>12</v>
      </c>
      <c r="G2" s="6" t="s">
        <v>12</v>
      </c>
      <c r="H2" s="6" t="s">
        <v>13</v>
      </c>
      <c r="I2" s="6" t="s">
        <v>14</v>
      </c>
      <c r="J2" s="6" t="s">
        <v>325</v>
      </c>
    </row>
    <row r="3" spans="1:10">
      <c r="A3" s="4"/>
      <c r="B3" s="4"/>
      <c r="C3" s="5"/>
      <c r="D3" s="6"/>
      <c r="E3" s="6" t="s">
        <v>12</v>
      </c>
      <c r="F3" s="6" t="s">
        <v>12</v>
      </c>
      <c r="G3" s="6" t="s">
        <v>12</v>
      </c>
      <c r="H3" s="6" t="s">
        <v>16</v>
      </c>
      <c r="I3" s="6" t="s">
        <v>14</v>
      </c>
      <c r="J3" s="6" t="s">
        <v>116</v>
      </c>
    </row>
    <row r="4" spans="1:10">
      <c r="A4" s="4">
        <v>170602215</v>
      </c>
      <c r="B4" s="4" t="s">
        <v>569</v>
      </c>
      <c r="C4" s="4" t="s">
        <v>571</v>
      </c>
      <c r="D4" s="4">
        <v>5</v>
      </c>
      <c r="E4" s="7" t="s">
        <v>12</v>
      </c>
      <c r="F4" s="7" t="s">
        <v>12</v>
      </c>
      <c r="G4" s="7" t="s">
        <v>12</v>
      </c>
      <c r="H4" s="7" t="s">
        <v>16</v>
      </c>
      <c r="I4" s="7" t="s">
        <v>572</v>
      </c>
      <c r="J4" s="4" t="s">
        <v>298</v>
      </c>
    </row>
    <row r="5" spans="1:10">
      <c r="A5" s="4"/>
      <c r="B5" s="4"/>
      <c r="C5" s="4"/>
      <c r="D5" s="4"/>
      <c r="E5" s="7" t="s">
        <v>12</v>
      </c>
      <c r="F5" s="7" t="s">
        <v>12</v>
      </c>
      <c r="G5" s="7" t="s">
        <v>12</v>
      </c>
      <c r="H5" s="7" t="s">
        <v>13</v>
      </c>
      <c r="I5" s="4" t="s">
        <v>573</v>
      </c>
      <c r="J5" s="4" t="s">
        <v>574</v>
      </c>
    </row>
    <row r="6" spans="1:10">
      <c r="A6" s="4"/>
      <c r="B6" s="4"/>
      <c r="C6" s="4"/>
      <c r="D6" s="4"/>
      <c r="E6" s="7" t="s">
        <v>12</v>
      </c>
      <c r="F6" s="7" t="s">
        <v>12</v>
      </c>
      <c r="G6" s="7" t="s">
        <v>12</v>
      </c>
      <c r="H6" s="7" t="s">
        <v>13</v>
      </c>
      <c r="I6" s="4" t="s">
        <v>573</v>
      </c>
      <c r="J6" s="4" t="s">
        <v>541</v>
      </c>
    </row>
    <row r="7" spans="1:10">
      <c r="A7" s="8"/>
      <c r="B7" s="9"/>
      <c r="C7" s="9"/>
      <c r="D7" s="9"/>
      <c r="E7" s="9" t="s">
        <v>12</v>
      </c>
      <c r="F7" s="9" t="s">
        <v>12</v>
      </c>
      <c r="G7" s="9" t="s">
        <v>12</v>
      </c>
      <c r="H7" s="9" t="s">
        <v>13</v>
      </c>
      <c r="I7" s="9" t="s">
        <v>14</v>
      </c>
      <c r="J7" s="20" t="s">
        <v>575</v>
      </c>
    </row>
    <row r="8" spans="1:10">
      <c r="A8" s="10"/>
      <c r="B8" s="11"/>
      <c r="C8" s="11"/>
      <c r="D8" s="11"/>
      <c r="E8" s="12" t="s">
        <v>12</v>
      </c>
      <c r="F8" s="12" t="s">
        <v>12</v>
      </c>
      <c r="G8" s="12" t="s">
        <v>12</v>
      </c>
      <c r="H8" s="12" t="s">
        <v>431</v>
      </c>
      <c r="I8" s="12" t="s">
        <v>576</v>
      </c>
      <c r="J8" s="12" t="s">
        <v>577</v>
      </c>
    </row>
    <row r="9" spans="1:10">
      <c r="A9" s="4">
        <v>171002313</v>
      </c>
      <c r="B9" s="4" t="s">
        <v>569</v>
      </c>
      <c r="C9" s="5" t="s">
        <v>578</v>
      </c>
      <c r="D9" s="6">
        <v>3</v>
      </c>
      <c r="E9" s="6" t="s">
        <v>12</v>
      </c>
      <c r="F9" s="6" t="s">
        <v>12</v>
      </c>
      <c r="G9" s="6" t="s">
        <v>12</v>
      </c>
      <c r="H9" s="6" t="s">
        <v>13</v>
      </c>
      <c r="I9" s="6" t="s">
        <v>579</v>
      </c>
      <c r="J9" s="6" t="s">
        <v>485</v>
      </c>
    </row>
    <row r="10" spans="1:10" s="1" customFormat="1">
      <c r="D10" s="13"/>
      <c r="E10" s="14" t="s">
        <v>12</v>
      </c>
      <c r="F10" s="14" t="s">
        <v>12</v>
      </c>
      <c r="G10" s="14" t="s">
        <v>12</v>
      </c>
      <c r="H10" s="13" t="s">
        <v>16</v>
      </c>
      <c r="I10" s="13" t="s">
        <v>580</v>
      </c>
      <c r="J10" s="13" t="s">
        <v>581</v>
      </c>
    </row>
    <row r="11" spans="1:10">
      <c r="A11" s="4"/>
      <c r="B11" s="4"/>
      <c r="C11" s="5"/>
      <c r="D11" s="6"/>
      <c r="E11" s="6" t="s">
        <v>12</v>
      </c>
      <c r="F11" s="6" t="s">
        <v>12</v>
      </c>
      <c r="G11" s="6" t="s">
        <v>12</v>
      </c>
      <c r="H11" s="6" t="s">
        <v>13</v>
      </c>
      <c r="I11" s="6" t="s">
        <v>582</v>
      </c>
      <c r="J11" s="6" t="s">
        <v>583</v>
      </c>
    </row>
    <row r="12" spans="1:10">
      <c r="A12" s="4">
        <v>171002308</v>
      </c>
      <c r="B12" s="4" t="s">
        <v>569</v>
      </c>
      <c r="C12" s="5" t="s">
        <v>584</v>
      </c>
      <c r="D12" s="4">
        <v>2</v>
      </c>
      <c r="E12" s="6" t="s">
        <v>12</v>
      </c>
      <c r="F12" s="6" t="s">
        <v>12</v>
      </c>
      <c r="G12" s="6" t="s">
        <v>12</v>
      </c>
      <c r="H12" s="6" t="s">
        <v>13</v>
      </c>
      <c r="I12" s="6" t="s">
        <v>585</v>
      </c>
      <c r="J12" s="6" t="s">
        <v>586</v>
      </c>
    </row>
    <row r="13" spans="1:10">
      <c r="A13" s="4"/>
      <c r="B13" s="4"/>
      <c r="C13" s="5"/>
      <c r="D13" s="4"/>
      <c r="E13" s="7" t="s">
        <v>12</v>
      </c>
      <c r="F13" s="7" t="s">
        <v>12</v>
      </c>
      <c r="G13" s="7" t="s">
        <v>12</v>
      </c>
      <c r="H13" s="7" t="s">
        <v>16</v>
      </c>
      <c r="I13" s="6" t="s">
        <v>587</v>
      </c>
      <c r="J13" s="6" t="s">
        <v>588</v>
      </c>
    </row>
    <row r="14" spans="1:10">
      <c r="A14" s="4">
        <v>171002303</v>
      </c>
      <c r="B14" s="4" t="s">
        <v>569</v>
      </c>
      <c r="C14" s="5" t="s">
        <v>589</v>
      </c>
      <c r="D14" s="6">
        <v>3</v>
      </c>
      <c r="E14" s="6" t="s">
        <v>12</v>
      </c>
      <c r="F14" s="6" t="s">
        <v>12</v>
      </c>
      <c r="G14" s="6" t="s">
        <v>12</v>
      </c>
      <c r="H14" s="6" t="s">
        <v>16</v>
      </c>
      <c r="I14" s="6" t="s">
        <v>14</v>
      </c>
      <c r="J14" s="6" t="s">
        <v>116</v>
      </c>
    </row>
    <row r="15" spans="1:10">
      <c r="A15" s="4"/>
      <c r="B15" s="4"/>
      <c r="C15" s="5"/>
      <c r="D15" s="6"/>
      <c r="E15" s="6" t="s">
        <v>12</v>
      </c>
      <c r="F15" s="6" t="s">
        <v>12</v>
      </c>
      <c r="G15" s="6" t="s">
        <v>12</v>
      </c>
      <c r="H15" s="6" t="s">
        <v>431</v>
      </c>
      <c r="I15" s="6" t="s">
        <v>590</v>
      </c>
      <c r="J15" s="6" t="s">
        <v>591</v>
      </c>
    </row>
    <row r="16" spans="1:10">
      <c r="A16" s="4"/>
      <c r="B16" s="4"/>
      <c r="C16" s="5"/>
      <c r="D16" s="6"/>
      <c r="E16" s="6" t="s">
        <v>12</v>
      </c>
      <c r="F16" s="6" t="s">
        <v>12</v>
      </c>
      <c r="G16" s="6" t="s">
        <v>12</v>
      </c>
      <c r="H16" s="6" t="s">
        <v>13</v>
      </c>
      <c r="I16" s="6" t="s">
        <v>592</v>
      </c>
      <c r="J16" s="6" t="s">
        <v>593</v>
      </c>
    </row>
    <row r="17" spans="1:10">
      <c r="A17" s="4">
        <v>171102218</v>
      </c>
      <c r="B17" s="4" t="s">
        <v>569</v>
      </c>
      <c r="C17" s="5" t="s">
        <v>594</v>
      </c>
      <c r="D17" s="4">
        <v>3</v>
      </c>
      <c r="E17" s="5" t="s">
        <v>12</v>
      </c>
      <c r="F17" s="5" t="s">
        <v>12</v>
      </c>
      <c r="G17" s="5" t="s">
        <v>12</v>
      </c>
      <c r="H17" s="5" t="s">
        <v>13</v>
      </c>
      <c r="I17" s="5" t="s">
        <v>348</v>
      </c>
      <c r="J17" s="5" t="s">
        <v>595</v>
      </c>
    </row>
    <row r="18" spans="1:10">
      <c r="A18" s="4"/>
      <c r="B18" s="4"/>
      <c r="C18" s="5"/>
      <c r="D18" s="4"/>
      <c r="E18" s="5" t="s">
        <v>12</v>
      </c>
      <c r="F18" s="5" t="s">
        <v>12</v>
      </c>
      <c r="G18" s="5" t="s">
        <v>12</v>
      </c>
      <c r="H18" s="5" t="s">
        <v>16</v>
      </c>
      <c r="I18" s="5" t="s">
        <v>14</v>
      </c>
      <c r="J18" s="4" t="s">
        <v>257</v>
      </c>
    </row>
    <row r="19" spans="1:10">
      <c r="A19" s="4"/>
      <c r="B19" s="4"/>
      <c r="C19" s="5"/>
      <c r="D19" s="4"/>
      <c r="E19" s="12" t="s">
        <v>12</v>
      </c>
      <c r="F19" s="12" t="s">
        <v>12</v>
      </c>
      <c r="G19" s="12" t="s">
        <v>12</v>
      </c>
      <c r="H19" s="12" t="s">
        <v>16</v>
      </c>
      <c r="I19" s="12" t="s">
        <v>596</v>
      </c>
      <c r="J19" s="12" t="s">
        <v>597</v>
      </c>
    </row>
    <row r="20" spans="1:10">
      <c r="A20" s="4">
        <v>171002420</v>
      </c>
      <c r="B20" s="4" t="s">
        <v>569</v>
      </c>
      <c r="C20" s="5" t="s">
        <v>598</v>
      </c>
      <c r="D20" s="4">
        <v>2</v>
      </c>
      <c r="E20" s="7" t="s">
        <v>12</v>
      </c>
      <c r="F20" s="7" t="s">
        <v>12</v>
      </c>
      <c r="G20" s="7" t="s">
        <v>12</v>
      </c>
      <c r="H20" s="7" t="s">
        <v>13</v>
      </c>
      <c r="I20" s="4" t="s">
        <v>14</v>
      </c>
      <c r="J20" s="4" t="s">
        <v>599</v>
      </c>
    </row>
    <row r="21" spans="1:10">
      <c r="A21" s="4"/>
      <c r="B21" s="4"/>
      <c r="C21" s="5"/>
      <c r="D21" s="4"/>
      <c r="E21" s="5" t="s">
        <v>12</v>
      </c>
      <c r="F21" s="5" t="s">
        <v>12</v>
      </c>
      <c r="G21" s="5" t="s">
        <v>12</v>
      </c>
      <c r="H21" s="5" t="s">
        <v>16</v>
      </c>
      <c r="I21" s="5" t="s">
        <v>14</v>
      </c>
      <c r="J21" s="4" t="s">
        <v>257</v>
      </c>
    </row>
    <row r="22" spans="1:10">
      <c r="A22" s="4">
        <v>171002426</v>
      </c>
      <c r="B22" s="4" t="s">
        <v>569</v>
      </c>
      <c r="C22" s="5" t="s">
        <v>600</v>
      </c>
      <c r="D22" s="4">
        <v>3</v>
      </c>
      <c r="E22" s="5" t="s">
        <v>12</v>
      </c>
      <c r="F22" s="5" t="s">
        <v>12</v>
      </c>
      <c r="G22" s="5" t="s">
        <v>12</v>
      </c>
      <c r="H22" s="5" t="s">
        <v>13</v>
      </c>
      <c r="I22" s="5" t="s">
        <v>601</v>
      </c>
      <c r="J22" s="5" t="s">
        <v>602</v>
      </c>
    </row>
    <row r="23" spans="1:10">
      <c r="A23" s="8"/>
      <c r="B23" s="9"/>
      <c r="C23" s="9"/>
      <c r="D23" s="9"/>
      <c r="E23" s="9" t="s">
        <v>12</v>
      </c>
      <c r="F23" s="9" t="s">
        <v>12</v>
      </c>
      <c r="G23" s="9" t="s">
        <v>12</v>
      </c>
      <c r="H23" s="9" t="s">
        <v>13</v>
      </c>
      <c r="I23" s="9" t="s">
        <v>603</v>
      </c>
      <c r="J23" s="20" t="s">
        <v>604</v>
      </c>
    </row>
    <row r="24" spans="1:10">
      <c r="A24" s="10"/>
      <c r="B24" s="11"/>
      <c r="C24" s="11"/>
      <c r="D24" s="11"/>
      <c r="E24" s="12" t="s">
        <v>12</v>
      </c>
      <c r="F24" s="12" t="s">
        <v>12</v>
      </c>
      <c r="G24" s="12" t="s">
        <v>12</v>
      </c>
      <c r="H24" s="12" t="s">
        <v>16</v>
      </c>
      <c r="I24" s="12" t="s">
        <v>596</v>
      </c>
      <c r="J24" s="12" t="s">
        <v>46</v>
      </c>
    </row>
    <row r="25" spans="1:10">
      <c r="A25" s="4">
        <v>171002429</v>
      </c>
      <c r="B25" s="4" t="s">
        <v>569</v>
      </c>
      <c r="C25" s="5" t="s">
        <v>605</v>
      </c>
      <c r="D25" s="4">
        <v>3</v>
      </c>
      <c r="E25" s="5" t="s">
        <v>12</v>
      </c>
      <c r="F25" s="5" t="s">
        <v>12</v>
      </c>
      <c r="G25" s="5" t="s">
        <v>12</v>
      </c>
      <c r="H25" s="5" t="s">
        <v>13</v>
      </c>
      <c r="I25" s="5" t="s">
        <v>14</v>
      </c>
      <c r="J25" s="5" t="s">
        <v>223</v>
      </c>
    </row>
    <row r="26" spans="1:10" ht="13.9" customHeight="1">
      <c r="A26" s="8"/>
      <c r="B26" s="9"/>
      <c r="C26" s="9"/>
      <c r="D26" s="9"/>
      <c r="E26" s="9" t="s">
        <v>12</v>
      </c>
      <c r="F26" s="9" t="s">
        <v>12</v>
      </c>
      <c r="G26" s="9" t="s">
        <v>12</v>
      </c>
      <c r="H26" s="9" t="s">
        <v>13</v>
      </c>
      <c r="I26" s="9" t="s">
        <v>14</v>
      </c>
      <c r="J26" s="20" t="s">
        <v>561</v>
      </c>
    </row>
    <row r="27" spans="1:10" ht="13.9" customHeight="1">
      <c r="A27" s="10"/>
      <c r="B27" s="11"/>
      <c r="C27" s="11"/>
      <c r="D27" s="11"/>
      <c r="E27" s="12" t="s">
        <v>12</v>
      </c>
      <c r="F27" s="12" t="s">
        <v>12</v>
      </c>
      <c r="G27" s="12" t="s">
        <v>12</v>
      </c>
      <c r="H27" s="12" t="s">
        <v>16</v>
      </c>
      <c r="I27" s="12" t="s">
        <v>596</v>
      </c>
      <c r="J27" s="12" t="s">
        <v>46</v>
      </c>
    </row>
    <row r="28" spans="1:10">
      <c r="A28" s="4">
        <v>171002416</v>
      </c>
      <c r="B28" s="4" t="s">
        <v>569</v>
      </c>
      <c r="C28" s="5" t="s">
        <v>606</v>
      </c>
      <c r="D28" s="5">
        <v>2</v>
      </c>
      <c r="E28" s="5" t="s">
        <v>12</v>
      </c>
      <c r="F28" s="5" t="s">
        <v>12</v>
      </c>
      <c r="G28" s="5" t="s">
        <v>12</v>
      </c>
      <c r="H28" s="5" t="s">
        <v>13</v>
      </c>
      <c r="I28" s="5" t="s">
        <v>14</v>
      </c>
      <c r="J28" s="5" t="s">
        <v>223</v>
      </c>
    </row>
    <row r="29" spans="1:10">
      <c r="A29" s="4"/>
      <c r="B29" s="4"/>
      <c r="C29" s="5"/>
      <c r="D29" s="5"/>
      <c r="E29" s="5" t="s">
        <v>12</v>
      </c>
      <c r="F29" s="5" t="s">
        <v>12</v>
      </c>
      <c r="G29" s="5" t="s">
        <v>12</v>
      </c>
      <c r="H29" s="5" t="s">
        <v>16</v>
      </c>
      <c r="I29" s="5" t="s">
        <v>14</v>
      </c>
      <c r="J29" s="5" t="s">
        <v>197</v>
      </c>
    </row>
    <row r="30" spans="1:10">
      <c r="A30" s="8">
        <v>171002409</v>
      </c>
      <c r="B30" s="9" t="s">
        <v>569</v>
      </c>
      <c r="C30" s="9" t="s">
        <v>607</v>
      </c>
      <c r="D30" s="15">
        <v>1</v>
      </c>
      <c r="E30" s="9" t="s">
        <v>12</v>
      </c>
      <c r="F30" s="9" t="s">
        <v>12</v>
      </c>
      <c r="G30" s="9" t="s">
        <v>12</v>
      </c>
      <c r="H30" s="9" t="s">
        <v>13</v>
      </c>
      <c r="I30" s="9" t="s">
        <v>395</v>
      </c>
      <c r="J30" s="20" t="s">
        <v>319</v>
      </c>
    </row>
    <row r="31" spans="1:10">
      <c r="A31" s="4">
        <v>171002405</v>
      </c>
      <c r="B31" s="4" t="s">
        <v>569</v>
      </c>
      <c r="C31" s="5" t="s">
        <v>608</v>
      </c>
      <c r="D31" s="5">
        <v>3</v>
      </c>
      <c r="E31" s="5" t="s">
        <v>12</v>
      </c>
      <c r="F31" s="5" t="s">
        <v>12</v>
      </c>
      <c r="G31" s="5" t="s">
        <v>12</v>
      </c>
      <c r="H31" s="5" t="s">
        <v>13</v>
      </c>
      <c r="I31" s="5" t="s">
        <v>14</v>
      </c>
      <c r="J31" s="5" t="s">
        <v>530</v>
      </c>
    </row>
    <row r="32" spans="1:10">
      <c r="A32" s="4"/>
      <c r="B32" s="4"/>
      <c r="C32" s="5"/>
      <c r="D32" s="5"/>
      <c r="E32" s="5" t="s">
        <v>12</v>
      </c>
      <c r="F32" s="5" t="s">
        <v>12</v>
      </c>
      <c r="G32" s="5" t="s">
        <v>12</v>
      </c>
      <c r="H32" s="5" t="s">
        <v>16</v>
      </c>
      <c r="I32" s="5" t="s">
        <v>14</v>
      </c>
      <c r="J32" s="5">
        <v>2018.2</v>
      </c>
    </row>
    <row r="33" spans="1:10">
      <c r="A33" s="4"/>
      <c r="B33" s="4"/>
      <c r="C33" s="5"/>
      <c r="D33" s="5"/>
      <c r="E33" s="5" t="s">
        <v>12</v>
      </c>
      <c r="F33" s="5" t="s">
        <v>12</v>
      </c>
      <c r="G33" s="5" t="s">
        <v>12</v>
      </c>
      <c r="H33" s="5" t="s">
        <v>16</v>
      </c>
      <c r="I33" s="5" t="s">
        <v>14</v>
      </c>
      <c r="J33" s="5" t="s">
        <v>116</v>
      </c>
    </row>
    <row r="34" spans="1:10">
      <c r="A34" s="4">
        <v>171002629</v>
      </c>
      <c r="B34" s="4" t="s">
        <v>569</v>
      </c>
      <c r="C34" s="3" t="s">
        <v>609</v>
      </c>
      <c r="D34" s="2">
        <v>2</v>
      </c>
      <c r="E34" s="3" t="s">
        <v>12</v>
      </c>
      <c r="F34" s="3" t="s">
        <v>12</v>
      </c>
      <c r="G34" s="3" t="s">
        <v>12</v>
      </c>
      <c r="H34" s="3" t="s">
        <v>13</v>
      </c>
      <c r="I34" s="3" t="s">
        <v>14</v>
      </c>
      <c r="J34" s="3" t="s">
        <v>475</v>
      </c>
    </row>
    <row r="35" spans="1:10">
      <c r="A35" s="4"/>
      <c r="B35" s="4"/>
      <c r="C35" s="3"/>
      <c r="E35" s="12" t="s">
        <v>12</v>
      </c>
      <c r="F35" s="12" t="s">
        <v>12</v>
      </c>
      <c r="G35" s="12" t="s">
        <v>12</v>
      </c>
      <c r="H35" s="12" t="s">
        <v>16</v>
      </c>
      <c r="I35" s="12" t="s">
        <v>610</v>
      </c>
      <c r="J35" s="12" t="s">
        <v>611</v>
      </c>
    </row>
    <row r="36" spans="1:10">
      <c r="A36" s="4">
        <v>171002623</v>
      </c>
      <c r="B36" s="4" t="s">
        <v>569</v>
      </c>
      <c r="C36" s="3" t="s">
        <v>612</v>
      </c>
      <c r="D36" s="4">
        <v>2</v>
      </c>
      <c r="E36" s="3" t="s">
        <v>12</v>
      </c>
      <c r="F36" s="3" t="s">
        <v>12</v>
      </c>
      <c r="G36" s="3" t="s">
        <v>12</v>
      </c>
      <c r="H36" s="3" t="s">
        <v>13</v>
      </c>
      <c r="I36" s="3" t="s">
        <v>407</v>
      </c>
      <c r="J36" s="3" t="s">
        <v>493</v>
      </c>
    </row>
    <row r="37" spans="1:10">
      <c r="A37" s="4"/>
      <c r="B37" s="4"/>
      <c r="C37" s="3"/>
      <c r="D37" s="4"/>
      <c r="E37" s="5" t="s">
        <v>12</v>
      </c>
      <c r="F37" s="5" t="s">
        <v>12</v>
      </c>
      <c r="G37" s="5" t="s">
        <v>12</v>
      </c>
      <c r="H37" s="5" t="s">
        <v>16</v>
      </c>
      <c r="I37" s="5" t="s">
        <v>14</v>
      </c>
      <c r="J37" s="4" t="s">
        <v>257</v>
      </c>
    </row>
    <row r="38" spans="1:10">
      <c r="A38" s="4">
        <v>171002625</v>
      </c>
      <c r="B38" s="4" t="s">
        <v>569</v>
      </c>
      <c r="C38" s="3" t="s">
        <v>613</v>
      </c>
      <c r="D38" s="4">
        <v>2</v>
      </c>
      <c r="E38" s="3" t="s">
        <v>12</v>
      </c>
      <c r="F38" s="3" t="s">
        <v>12</v>
      </c>
      <c r="G38" s="3" t="s">
        <v>12</v>
      </c>
      <c r="H38" s="3" t="s">
        <v>13</v>
      </c>
      <c r="I38" s="3" t="s">
        <v>14</v>
      </c>
      <c r="J38" s="3" t="s">
        <v>448</v>
      </c>
    </row>
    <row r="39" spans="1:10">
      <c r="A39" s="4"/>
      <c r="B39" s="4"/>
      <c r="C39" s="3"/>
      <c r="D39" s="106"/>
      <c r="E39" s="3" t="s">
        <v>12</v>
      </c>
      <c r="F39" s="3" t="s">
        <v>12</v>
      </c>
      <c r="G39" s="3" t="s">
        <v>12</v>
      </c>
      <c r="H39" s="3" t="s">
        <v>16</v>
      </c>
      <c r="I39" s="3" t="s">
        <v>14</v>
      </c>
      <c r="J39" s="3">
        <v>2020.3</v>
      </c>
    </row>
    <row r="40" spans="1:10">
      <c r="A40" s="4">
        <v>171002604</v>
      </c>
      <c r="B40" s="4" t="s">
        <v>569</v>
      </c>
      <c r="C40" s="3" t="s">
        <v>614</v>
      </c>
      <c r="D40" s="4">
        <v>3</v>
      </c>
      <c r="E40" s="5" t="s">
        <v>12</v>
      </c>
      <c r="F40" s="5" t="s">
        <v>12</v>
      </c>
      <c r="G40" s="5" t="s">
        <v>12</v>
      </c>
      <c r="H40" s="5" t="s">
        <v>16</v>
      </c>
      <c r="I40" s="5" t="s">
        <v>14</v>
      </c>
      <c r="J40" s="4" t="s">
        <v>257</v>
      </c>
    </row>
    <row r="41" spans="1:10">
      <c r="A41" s="8"/>
      <c r="B41" s="9"/>
      <c r="C41" s="9"/>
      <c r="D41" s="9"/>
      <c r="E41" s="9" t="s">
        <v>12</v>
      </c>
      <c r="F41" s="9" t="s">
        <v>12</v>
      </c>
      <c r="G41" s="9" t="s">
        <v>12</v>
      </c>
      <c r="H41" s="9" t="s">
        <v>16</v>
      </c>
      <c r="I41" s="9" t="s">
        <v>14</v>
      </c>
      <c r="J41" s="20">
        <v>43554</v>
      </c>
    </row>
    <row r="42" spans="1:10">
      <c r="A42" s="8"/>
      <c r="B42" s="9"/>
      <c r="C42" s="9"/>
      <c r="D42" s="9"/>
      <c r="E42" s="9" t="s">
        <v>12</v>
      </c>
      <c r="F42" s="9" t="s">
        <v>12</v>
      </c>
      <c r="G42" s="9" t="s">
        <v>12</v>
      </c>
      <c r="H42" s="9" t="s">
        <v>13</v>
      </c>
      <c r="I42" s="9" t="s">
        <v>395</v>
      </c>
      <c r="J42" s="20" t="s">
        <v>506</v>
      </c>
    </row>
    <row r="43" spans="1:10">
      <c r="A43" s="4">
        <v>171002624</v>
      </c>
      <c r="B43" s="4" t="s">
        <v>569</v>
      </c>
      <c r="C43" s="3" t="s">
        <v>615</v>
      </c>
      <c r="D43" s="4">
        <v>2</v>
      </c>
      <c r="E43" s="3" t="s">
        <v>12</v>
      </c>
      <c r="F43" s="3" t="s">
        <v>12</v>
      </c>
      <c r="G43" s="3" t="s">
        <v>12</v>
      </c>
      <c r="H43" s="3" t="s">
        <v>13</v>
      </c>
      <c r="I43" s="3" t="s">
        <v>616</v>
      </c>
      <c r="J43" s="3" t="s">
        <v>351</v>
      </c>
    </row>
    <row r="44" spans="1:10">
      <c r="A44" s="4"/>
      <c r="B44" s="4"/>
      <c r="C44" s="3"/>
      <c r="D44" s="4"/>
      <c r="E44" s="6" t="s">
        <v>12</v>
      </c>
      <c r="F44" s="6" t="s">
        <v>12</v>
      </c>
      <c r="G44" s="6" t="s">
        <v>12</v>
      </c>
      <c r="H44" s="6" t="s">
        <v>16</v>
      </c>
      <c r="I44" s="3" t="s">
        <v>617</v>
      </c>
      <c r="J44" s="3" t="s">
        <v>450</v>
      </c>
    </row>
    <row r="45" spans="1:10">
      <c r="A45" s="4">
        <v>171002622</v>
      </c>
      <c r="B45" s="4" t="s">
        <v>569</v>
      </c>
      <c r="C45" s="3" t="s">
        <v>618</v>
      </c>
      <c r="D45" s="16">
        <v>1</v>
      </c>
      <c r="E45" s="3" t="s">
        <v>12</v>
      </c>
      <c r="F45" s="3" t="s">
        <v>12</v>
      </c>
      <c r="G45" s="3" t="s">
        <v>12</v>
      </c>
      <c r="H45" s="3" t="s">
        <v>13</v>
      </c>
      <c r="I45" s="3" t="s">
        <v>619</v>
      </c>
      <c r="J45" s="3" t="s">
        <v>312</v>
      </c>
    </row>
    <row r="46" spans="1:10">
      <c r="A46" s="4">
        <v>171002513</v>
      </c>
      <c r="B46" s="4" t="s">
        <v>569</v>
      </c>
      <c r="C46" s="6" t="s">
        <v>620</v>
      </c>
      <c r="D46" s="6">
        <v>2</v>
      </c>
      <c r="E46" s="6" t="s">
        <v>12</v>
      </c>
      <c r="F46" s="6" t="s">
        <v>12</v>
      </c>
      <c r="G46" s="6" t="s">
        <v>12</v>
      </c>
      <c r="H46" s="6" t="s">
        <v>13</v>
      </c>
      <c r="I46" s="6" t="s">
        <v>14</v>
      </c>
      <c r="J46" s="21" t="s">
        <v>351</v>
      </c>
    </row>
    <row r="47" spans="1:10">
      <c r="A47" s="4"/>
      <c r="B47" s="4"/>
      <c r="C47" s="6"/>
      <c r="D47" s="6"/>
      <c r="E47" s="6" t="s">
        <v>12</v>
      </c>
      <c r="F47" s="6" t="s">
        <v>12</v>
      </c>
      <c r="G47" s="6" t="s">
        <v>12</v>
      </c>
      <c r="H47" s="6" t="s">
        <v>16</v>
      </c>
      <c r="I47" s="6" t="s">
        <v>14</v>
      </c>
      <c r="J47" s="21" t="s">
        <v>351</v>
      </c>
    </row>
    <row r="48" spans="1:10">
      <c r="A48" s="4">
        <v>171002504</v>
      </c>
      <c r="B48" s="4" t="s">
        <v>569</v>
      </c>
      <c r="C48" s="6" t="s">
        <v>621</v>
      </c>
      <c r="D48" s="6">
        <v>2</v>
      </c>
      <c r="E48" s="6" t="s">
        <v>12</v>
      </c>
      <c r="F48" s="6" t="s">
        <v>12</v>
      </c>
      <c r="G48" s="6" t="s">
        <v>12</v>
      </c>
      <c r="H48" s="6" t="s">
        <v>16</v>
      </c>
      <c r="I48" s="6" t="s">
        <v>14</v>
      </c>
      <c r="J48" s="22">
        <v>43191</v>
      </c>
    </row>
    <row r="49" spans="1:10">
      <c r="A49" s="4"/>
      <c r="B49" s="4"/>
      <c r="C49" s="6"/>
      <c r="D49" s="6"/>
      <c r="E49" s="6" t="s">
        <v>12</v>
      </c>
      <c r="F49" s="6" t="s">
        <v>12</v>
      </c>
      <c r="G49" s="6" t="s">
        <v>12</v>
      </c>
      <c r="H49" s="6" t="s">
        <v>13</v>
      </c>
      <c r="I49" s="6" t="s">
        <v>14</v>
      </c>
      <c r="J49" s="21" t="s">
        <v>544</v>
      </c>
    </row>
    <row r="50" spans="1:10">
      <c r="A50" s="4">
        <v>171002517</v>
      </c>
      <c r="B50" s="4" t="s">
        <v>569</v>
      </c>
      <c r="C50" s="6" t="s">
        <v>622</v>
      </c>
      <c r="D50" s="16">
        <v>1</v>
      </c>
      <c r="E50" s="6" t="s">
        <v>12</v>
      </c>
      <c r="F50" s="6" t="s">
        <v>12</v>
      </c>
      <c r="G50" s="6" t="s">
        <v>12</v>
      </c>
      <c r="H50" s="6" t="s">
        <v>13</v>
      </c>
      <c r="I50" s="6" t="s">
        <v>14</v>
      </c>
      <c r="J50" s="21" t="s">
        <v>351</v>
      </c>
    </row>
    <row r="51" spans="1:10">
      <c r="A51" s="4">
        <v>171002508</v>
      </c>
      <c r="B51" s="4" t="s">
        <v>569</v>
      </c>
      <c r="C51" s="6" t="s">
        <v>623</v>
      </c>
      <c r="D51" s="6">
        <v>2</v>
      </c>
      <c r="E51" s="6" t="s">
        <v>12</v>
      </c>
      <c r="F51" s="6" t="s">
        <v>12</v>
      </c>
      <c r="G51" s="6" t="s">
        <v>12</v>
      </c>
      <c r="H51" s="6" t="s">
        <v>13</v>
      </c>
      <c r="I51" s="6" t="s">
        <v>14</v>
      </c>
      <c r="J51" s="21" t="s">
        <v>624</v>
      </c>
    </row>
    <row r="52" spans="1:10">
      <c r="A52" s="4"/>
      <c r="B52" s="4"/>
      <c r="C52" s="6"/>
      <c r="D52" s="6"/>
      <c r="E52" s="6" t="s">
        <v>12</v>
      </c>
      <c r="F52" s="6" t="s">
        <v>12</v>
      </c>
      <c r="G52" s="6" t="s">
        <v>12</v>
      </c>
      <c r="H52" s="6" t="s">
        <v>16</v>
      </c>
      <c r="I52" s="6" t="s">
        <v>14</v>
      </c>
      <c r="J52" s="22">
        <v>43191</v>
      </c>
    </row>
    <row r="53" spans="1:10">
      <c r="A53" s="4">
        <v>160701716</v>
      </c>
      <c r="B53" s="4" t="s">
        <v>569</v>
      </c>
      <c r="C53" s="17" t="s">
        <v>625</v>
      </c>
      <c r="D53" s="2">
        <v>2</v>
      </c>
      <c r="E53" s="17" t="s">
        <v>12</v>
      </c>
      <c r="F53" s="17" t="s">
        <v>12</v>
      </c>
      <c r="G53" s="17" t="s">
        <v>12</v>
      </c>
      <c r="H53" s="17" t="s">
        <v>13</v>
      </c>
      <c r="I53" s="17" t="s">
        <v>626</v>
      </c>
      <c r="J53" s="17" t="s">
        <v>627</v>
      </c>
    </row>
    <row r="54" spans="1:10">
      <c r="A54" s="4"/>
      <c r="B54" s="4"/>
      <c r="C54" s="17"/>
      <c r="E54" s="12" t="s">
        <v>12</v>
      </c>
      <c r="F54" s="12" t="s">
        <v>12</v>
      </c>
      <c r="G54" s="12" t="s">
        <v>12</v>
      </c>
      <c r="H54" s="12" t="s">
        <v>16</v>
      </c>
      <c r="I54" s="12" t="s">
        <v>628</v>
      </c>
      <c r="J54" s="12" t="s">
        <v>629</v>
      </c>
    </row>
    <row r="55" spans="1:10">
      <c r="A55" s="4">
        <v>171002124</v>
      </c>
      <c r="B55" s="4" t="s">
        <v>569</v>
      </c>
      <c r="C55" s="18" t="s">
        <v>630</v>
      </c>
      <c r="D55" s="19">
        <v>2</v>
      </c>
      <c r="E55" s="18" t="s">
        <v>12</v>
      </c>
      <c r="F55" s="18" t="s">
        <v>12</v>
      </c>
      <c r="G55" s="18" t="s">
        <v>12</v>
      </c>
      <c r="H55" s="18" t="s">
        <v>13</v>
      </c>
      <c r="I55" s="18" t="s">
        <v>631</v>
      </c>
      <c r="J55" s="18" t="s">
        <v>567</v>
      </c>
    </row>
    <row r="56" spans="1:10">
      <c r="A56" s="4"/>
      <c r="B56" s="4"/>
      <c r="C56" s="18"/>
      <c r="D56" s="18"/>
      <c r="E56" s="18" t="s">
        <v>12</v>
      </c>
      <c r="F56" s="18" t="s">
        <v>12</v>
      </c>
      <c r="G56" s="18" t="s">
        <v>12</v>
      </c>
      <c r="H56" s="18" t="s">
        <v>16</v>
      </c>
      <c r="I56" s="18" t="s">
        <v>14</v>
      </c>
      <c r="J56" s="18" t="s">
        <v>116</v>
      </c>
    </row>
    <row r="57" spans="1:10">
      <c r="A57" s="4">
        <v>171002122</v>
      </c>
      <c r="B57" s="4" t="s">
        <v>569</v>
      </c>
      <c r="C57" s="17" t="s">
        <v>632</v>
      </c>
      <c r="D57" s="17">
        <v>2</v>
      </c>
      <c r="E57" s="18" t="s">
        <v>12</v>
      </c>
      <c r="F57" s="18" t="s">
        <v>12</v>
      </c>
      <c r="G57" s="18" t="s">
        <v>12</v>
      </c>
      <c r="H57" s="17" t="s">
        <v>13</v>
      </c>
      <c r="I57" s="18" t="s">
        <v>60</v>
      </c>
      <c r="J57" s="17" t="s">
        <v>480</v>
      </c>
    </row>
    <row r="58" spans="1:10">
      <c r="A58" s="4"/>
      <c r="B58" s="4"/>
      <c r="C58" s="17"/>
      <c r="D58" s="17"/>
      <c r="E58" s="18" t="s">
        <v>12</v>
      </c>
      <c r="F58" s="18" t="s">
        <v>12</v>
      </c>
      <c r="G58" s="18" t="s">
        <v>12</v>
      </c>
      <c r="H58" s="17" t="s">
        <v>16</v>
      </c>
      <c r="I58" s="18" t="s">
        <v>14</v>
      </c>
      <c r="J58" s="18" t="s">
        <v>116</v>
      </c>
    </row>
    <row r="59" spans="1:10">
      <c r="A59" s="4">
        <v>171002107</v>
      </c>
      <c r="B59" s="4" t="s">
        <v>569</v>
      </c>
      <c r="C59" s="17" t="s">
        <v>633</v>
      </c>
      <c r="D59" s="16">
        <v>1</v>
      </c>
      <c r="E59" s="18" t="s">
        <v>12</v>
      </c>
      <c r="F59" s="18" t="s">
        <v>12</v>
      </c>
      <c r="G59" s="18" t="s">
        <v>12</v>
      </c>
      <c r="H59" s="18" t="s">
        <v>13</v>
      </c>
      <c r="I59" s="17" t="s">
        <v>60</v>
      </c>
      <c r="J59" s="17" t="s">
        <v>634</v>
      </c>
    </row>
    <row r="60" spans="1:10">
      <c r="A60" s="4">
        <v>171002225</v>
      </c>
      <c r="B60" s="4" t="s">
        <v>569</v>
      </c>
      <c r="C60" s="3" t="s">
        <v>635</v>
      </c>
      <c r="D60" s="3">
        <v>2</v>
      </c>
      <c r="E60" s="3" t="s">
        <v>12</v>
      </c>
      <c r="F60" s="3" t="s">
        <v>12</v>
      </c>
      <c r="G60" s="3" t="s">
        <v>12</v>
      </c>
      <c r="H60" s="3" t="s">
        <v>16</v>
      </c>
      <c r="I60" s="3" t="s">
        <v>14</v>
      </c>
      <c r="J60" s="3" t="s">
        <v>116</v>
      </c>
    </row>
    <row r="61" spans="1:10">
      <c r="A61" s="4"/>
      <c r="B61" s="4"/>
      <c r="C61" s="3"/>
      <c r="D61" s="3"/>
      <c r="E61" s="3" t="s">
        <v>12</v>
      </c>
      <c r="F61" s="3" t="s">
        <v>12</v>
      </c>
      <c r="G61" s="3" t="s">
        <v>12</v>
      </c>
      <c r="H61" s="3" t="s">
        <v>13</v>
      </c>
      <c r="I61" s="3" t="s">
        <v>432</v>
      </c>
      <c r="J61" s="3" t="s">
        <v>309</v>
      </c>
    </row>
    <row r="62" spans="1:10">
      <c r="A62" s="4">
        <v>171002221</v>
      </c>
      <c r="B62" s="4" t="s">
        <v>569</v>
      </c>
      <c r="C62" s="3" t="s">
        <v>636</v>
      </c>
      <c r="D62" s="3">
        <v>2</v>
      </c>
      <c r="E62" s="3" t="s">
        <v>12</v>
      </c>
      <c r="F62" s="3" t="s">
        <v>12</v>
      </c>
      <c r="G62" s="3" t="s">
        <v>12</v>
      </c>
      <c r="H62" s="3" t="s">
        <v>13</v>
      </c>
      <c r="I62" s="3" t="s">
        <v>551</v>
      </c>
      <c r="J62" s="3" t="s">
        <v>552</v>
      </c>
    </row>
    <row r="63" spans="1:10">
      <c r="A63" s="4"/>
      <c r="B63" s="4"/>
      <c r="C63" s="3"/>
      <c r="D63" s="3"/>
      <c r="E63" s="3" t="s">
        <v>12</v>
      </c>
      <c r="F63" s="3" t="s">
        <v>12</v>
      </c>
      <c r="G63" s="3" t="s">
        <v>12</v>
      </c>
      <c r="H63" s="3" t="s">
        <v>16</v>
      </c>
      <c r="I63" s="3" t="s">
        <v>14</v>
      </c>
      <c r="J63" s="3" t="s">
        <v>116</v>
      </c>
    </row>
    <row r="64" spans="1:10">
      <c r="A64" s="4">
        <v>171002219</v>
      </c>
      <c r="B64" s="4" t="s">
        <v>569</v>
      </c>
      <c r="C64" s="5" t="s">
        <v>637</v>
      </c>
      <c r="D64" s="28">
        <v>3</v>
      </c>
      <c r="E64" s="5" t="s">
        <v>12</v>
      </c>
      <c r="F64" s="3" t="s">
        <v>12</v>
      </c>
      <c r="G64" s="3" t="s">
        <v>12</v>
      </c>
      <c r="H64" s="3" t="s">
        <v>13</v>
      </c>
      <c r="I64" s="3" t="s">
        <v>308</v>
      </c>
      <c r="J64" s="3" t="s">
        <v>309</v>
      </c>
    </row>
    <row r="65" spans="1:10">
      <c r="A65" s="4"/>
      <c r="B65" s="4"/>
      <c r="C65" s="5"/>
      <c r="D65" s="28"/>
      <c r="E65" s="5" t="s">
        <v>12</v>
      </c>
      <c r="F65" s="5" t="s">
        <v>12</v>
      </c>
      <c r="G65" s="5" t="s">
        <v>12</v>
      </c>
      <c r="H65" s="5" t="s">
        <v>16</v>
      </c>
      <c r="I65" s="5" t="s">
        <v>14</v>
      </c>
      <c r="J65" s="4" t="s">
        <v>257</v>
      </c>
    </row>
    <row r="66" spans="1:10">
      <c r="A66" s="4"/>
      <c r="B66" s="4"/>
      <c r="C66" s="28"/>
      <c r="D66" s="28"/>
      <c r="E66" s="28" t="s">
        <v>12</v>
      </c>
      <c r="F66" s="3" t="s">
        <v>12</v>
      </c>
      <c r="G66" s="3" t="s">
        <v>12</v>
      </c>
      <c r="H66" s="3" t="s">
        <v>16</v>
      </c>
      <c r="I66" s="3" t="s">
        <v>14</v>
      </c>
      <c r="J66" s="3" t="s">
        <v>233</v>
      </c>
    </row>
    <row r="67" spans="1:10">
      <c r="A67" s="4">
        <v>171002231</v>
      </c>
      <c r="B67" s="4" t="s">
        <v>569</v>
      </c>
      <c r="C67" s="111" t="s">
        <v>638</v>
      </c>
      <c r="D67" s="17">
        <v>2</v>
      </c>
      <c r="E67" s="111" t="s">
        <v>12</v>
      </c>
      <c r="F67" s="3" t="s">
        <v>12</v>
      </c>
      <c r="G67" s="3" t="s">
        <v>12</v>
      </c>
      <c r="H67" s="3" t="s">
        <v>16</v>
      </c>
      <c r="I67" s="3" t="s">
        <v>14</v>
      </c>
      <c r="J67" s="3" t="s">
        <v>116</v>
      </c>
    </row>
    <row r="68" spans="1:10">
      <c r="A68" s="4"/>
      <c r="B68" s="4"/>
      <c r="C68" s="111"/>
      <c r="D68" s="12"/>
      <c r="E68" s="111" t="s">
        <v>12</v>
      </c>
      <c r="F68" s="12" t="s">
        <v>12</v>
      </c>
      <c r="G68" s="12" t="s">
        <v>12</v>
      </c>
      <c r="H68" s="12" t="s">
        <v>16</v>
      </c>
      <c r="I68" s="12" t="s">
        <v>596</v>
      </c>
      <c r="J68" s="12" t="s">
        <v>639</v>
      </c>
    </row>
    <row r="69" spans="1:10">
      <c r="A69" s="4">
        <v>161101106</v>
      </c>
      <c r="B69" s="4" t="s">
        <v>569</v>
      </c>
      <c r="C69" s="3" t="s">
        <v>640</v>
      </c>
      <c r="D69" s="2">
        <v>2</v>
      </c>
      <c r="E69" s="3" t="s">
        <v>12</v>
      </c>
      <c r="F69" s="3" t="s">
        <v>12</v>
      </c>
      <c r="G69" s="3" t="s">
        <v>12</v>
      </c>
      <c r="H69" s="3" t="s">
        <v>13</v>
      </c>
      <c r="I69" s="3" t="s">
        <v>14</v>
      </c>
      <c r="J69" s="3" t="s">
        <v>641</v>
      </c>
    </row>
    <row r="70" spans="1:10">
      <c r="A70" s="4"/>
      <c r="B70" s="4"/>
      <c r="C70" s="3"/>
      <c r="E70" s="12" t="s">
        <v>12</v>
      </c>
      <c r="F70" s="12" t="s">
        <v>12</v>
      </c>
      <c r="G70" s="12" t="s">
        <v>12</v>
      </c>
      <c r="H70" s="12" t="s">
        <v>16</v>
      </c>
      <c r="I70" s="12" t="s">
        <v>642</v>
      </c>
      <c r="J70" s="12" t="s">
        <v>643</v>
      </c>
    </row>
    <row r="71" spans="1:10">
      <c r="A71" s="4">
        <v>171002209</v>
      </c>
      <c r="B71" s="4" t="s">
        <v>569</v>
      </c>
      <c r="C71" s="3" t="s">
        <v>644</v>
      </c>
      <c r="D71" s="3">
        <v>2</v>
      </c>
      <c r="E71" s="3" t="s">
        <v>12</v>
      </c>
      <c r="F71" s="3" t="s">
        <v>12</v>
      </c>
      <c r="G71" s="3" t="s">
        <v>12</v>
      </c>
      <c r="H71" s="3" t="s">
        <v>13</v>
      </c>
      <c r="I71" s="3" t="s">
        <v>432</v>
      </c>
      <c r="J71" s="3" t="s">
        <v>309</v>
      </c>
    </row>
    <row r="72" spans="1:10">
      <c r="A72" s="4"/>
      <c r="B72" s="4"/>
      <c r="C72" s="3"/>
      <c r="D72" s="3"/>
      <c r="E72" s="3" t="s">
        <v>12</v>
      </c>
      <c r="F72" s="3" t="s">
        <v>12</v>
      </c>
      <c r="G72" s="3" t="s">
        <v>12</v>
      </c>
      <c r="H72" s="3" t="s">
        <v>16</v>
      </c>
      <c r="I72" s="3" t="s">
        <v>645</v>
      </c>
      <c r="J72" s="3" t="s">
        <v>197</v>
      </c>
    </row>
    <row r="73" spans="1:10">
      <c r="A73" s="4">
        <v>161002225</v>
      </c>
      <c r="B73" s="4" t="s">
        <v>646</v>
      </c>
      <c r="C73" s="4" t="s">
        <v>647</v>
      </c>
      <c r="D73" s="4">
        <v>2</v>
      </c>
      <c r="E73" s="3" t="s">
        <v>12</v>
      </c>
      <c r="F73" s="3" t="s">
        <v>12</v>
      </c>
      <c r="G73" s="3" t="s">
        <v>12</v>
      </c>
      <c r="H73" s="3" t="s">
        <v>13</v>
      </c>
      <c r="I73" s="3" t="s">
        <v>648</v>
      </c>
      <c r="J73" s="3" t="s">
        <v>649</v>
      </c>
    </row>
    <row r="74" spans="1:10">
      <c r="A74" s="4"/>
      <c r="B74" s="4"/>
      <c r="C74" s="4"/>
      <c r="D74" s="4"/>
      <c r="E74" s="3" t="s">
        <v>12</v>
      </c>
      <c r="F74" s="3" t="s">
        <v>12</v>
      </c>
      <c r="G74" s="3" t="s">
        <v>12</v>
      </c>
      <c r="H74" s="3" t="s">
        <v>16</v>
      </c>
      <c r="I74" s="3" t="s">
        <v>322</v>
      </c>
      <c r="J74" s="3" t="s">
        <v>650</v>
      </c>
    </row>
  </sheetData>
  <phoneticPr fontId="13" type="noConversion"/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信息17-1</vt:lpstr>
      <vt:lpstr>信息17-2</vt:lpstr>
      <vt:lpstr>计创17</vt:lpstr>
      <vt:lpstr>计算机17-1</vt:lpstr>
      <vt:lpstr>计算机17-2</vt:lpstr>
      <vt:lpstr>物联网17</vt:lpstr>
      <vt:lpstr>网工17</vt:lpstr>
      <vt:lpstr>数媒17-1</vt:lpstr>
      <vt:lpstr>数媒17-2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小毛</dc:creator>
  <cp:lastModifiedBy>xinxi</cp:lastModifiedBy>
  <dcterms:created xsi:type="dcterms:W3CDTF">2015-06-05T18:17:00Z</dcterms:created>
  <dcterms:modified xsi:type="dcterms:W3CDTF">2020-10-22T02:45:42Z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